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egundo Trimestre\itanfp21_201702\Ramos Atónomos\"/>
    </mc:Choice>
  </mc:AlternateContent>
  <bookViews>
    <workbookView xWindow="0" yWindow="0" windowWidth="20490" windowHeight="6330" tabRatio="902"/>
  </bookViews>
  <sheets>
    <sheet name="Caratula INAI" sheetId="44" r:id="rId1"/>
    <sheet name="E001" sheetId="88" r:id="rId2"/>
    <sheet name="DGE" sheetId="144" r:id="rId3"/>
    <sheet name="DGEALSUPFM" sheetId="130" r:id="rId4"/>
    <sheet name="DGEPPOED" sheetId="145" r:id="rId5"/>
    <sheet name="DGEOAEPEFFF" sheetId="108" r:id="rId6"/>
    <sheet name="DGEPLJ" sheetId="146" r:id="rId7"/>
    <sheet name="DGEAPCTA" sheetId="134" r:id="rId8"/>
    <sheet name="DGNC" sheetId="126" r:id="rId9"/>
    <sheet name="DGIV" sheetId="127" r:id="rId10"/>
    <sheet name="DGPDS" sheetId="128" r:id="rId11"/>
    <sheet name="DGAP" sheetId="133" r:id="rId12"/>
    <sheet name="DGCR" sheetId="132" r:id="rId13"/>
    <sheet name="E002" sheetId="46" r:id="rId14"/>
    <sheet name="DGCSD" sheetId="71" r:id="rId15"/>
    <sheet name="DGGAT" sheetId="131" r:id="rId16"/>
    <sheet name="DGAI" sheetId="136" r:id="rId17"/>
    <sheet name="DGGIE" sheetId="137" r:id="rId18"/>
    <sheet name="DGC" sheetId="138" r:id="rId19"/>
    <sheet name="DGPVS" sheetId="139" r:id="rId20"/>
    <sheet name="DGPAR" sheetId="129" r:id="rId21"/>
    <sheet name="E003" sheetId="95" r:id="rId22"/>
    <sheet name="DGPA" sheetId="135" r:id="rId23"/>
    <sheet name="DGTI" sheetId="140" r:id="rId24"/>
    <sheet name="DGVCCEF" sheetId="141" r:id="rId25"/>
    <sheet name="DGTSN" sheetId="142" r:id="rId26"/>
    <sheet name="E004" sheetId="48" r:id="rId27"/>
    <sheet name="DGAJ" sheetId="121" r:id="rId28"/>
    <sheet name="DGPDI" sheetId="123" r:id="rId29"/>
    <sheet name="M001" sheetId="100" r:id="rId30"/>
    <sheet name="DGA" sheetId="124" r:id="rId31"/>
    <sheet name="O001" sheetId="102" r:id="rId32"/>
    <sheet name="OIC" sheetId="143" r:id="rId33"/>
    <sheet name="K025" sheetId="104" r:id="rId34"/>
    <sheet name="FID" sheetId="105" r:id="rId35"/>
  </sheets>
  <externalReferences>
    <externalReference r:id="rId36"/>
  </externalReferences>
  <definedNames>
    <definedName name="_ftn1_1" localSheetId="30">#REF!</definedName>
    <definedName name="_ftn1_1" localSheetId="16">#REF!</definedName>
    <definedName name="_ftn1_1" localSheetId="27">#REF!</definedName>
    <definedName name="_ftn1_1" localSheetId="11">#REF!</definedName>
    <definedName name="_ftn1_1" localSheetId="18">#REF!</definedName>
    <definedName name="_ftn1_1" localSheetId="12">#REF!</definedName>
    <definedName name="_ftn1_1" localSheetId="14">#REF!</definedName>
    <definedName name="_ftn1_1" localSheetId="2">#REF!</definedName>
    <definedName name="_ftn1_1" localSheetId="3">#REF!</definedName>
    <definedName name="_ftn1_1" localSheetId="7">#REF!</definedName>
    <definedName name="_ftn1_1" localSheetId="5">#REF!</definedName>
    <definedName name="_ftn1_1" localSheetId="6">#REF!</definedName>
    <definedName name="_ftn1_1" localSheetId="4">#REF!</definedName>
    <definedName name="_ftn1_1" localSheetId="15">#REF!</definedName>
    <definedName name="_ftn1_1" localSheetId="17">#REF!</definedName>
    <definedName name="_ftn1_1" localSheetId="9">#REF!</definedName>
    <definedName name="_ftn1_1" localSheetId="8">#REF!</definedName>
    <definedName name="_ftn1_1" localSheetId="22">#REF!</definedName>
    <definedName name="_ftn1_1" localSheetId="20">#REF!</definedName>
    <definedName name="_ftn1_1" localSheetId="28">#REF!</definedName>
    <definedName name="_ftn1_1" localSheetId="10">#REF!</definedName>
    <definedName name="_ftn1_1" localSheetId="19">#REF!</definedName>
    <definedName name="_ftn1_1" localSheetId="23">#REF!</definedName>
    <definedName name="_ftn1_1" localSheetId="25">#REF!</definedName>
    <definedName name="_ftn1_1" localSheetId="24">#REF!</definedName>
    <definedName name="_ftn1_1" localSheetId="1">#REF!</definedName>
    <definedName name="_ftn1_1" localSheetId="13">#REF!</definedName>
    <definedName name="_ftn1_1" localSheetId="21">#REF!</definedName>
    <definedName name="_ftn1_1" localSheetId="34">#REF!</definedName>
    <definedName name="_ftn1_1" localSheetId="33">#REF!</definedName>
    <definedName name="_ftn1_1" localSheetId="29">#REF!</definedName>
    <definedName name="_ftn1_1" localSheetId="31">#REF!</definedName>
    <definedName name="_ftn1_1" localSheetId="32">#REF!</definedName>
    <definedName name="_ftn1_1">#REF!</definedName>
    <definedName name="_ftnref1_1" localSheetId="30">#REF!</definedName>
    <definedName name="_ftnref1_1" localSheetId="16">#REF!</definedName>
    <definedName name="_ftnref1_1" localSheetId="27">#REF!</definedName>
    <definedName name="_ftnref1_1" localSheetId="11">#REF!</definedName>
    <definedName name="_ftnref1_1" localSheetId="18">#REF!</definedName>
    <definedName name="_ftnref1_1" localSheetId="12">#REF!</definedName>
    <definedName name="_ftnref1_1" localSheetId="14">#REF!</definedName>
    <definedName name="_ftnref1_1" localSheetId="2">#REF!</definedName>
    <definedName name="_ftnref1_1" localSheetId="3">#REF!</definedName>
    <definedName name="_ftnref1_1" localSheetId="7">#REF!</definedName>
    <definedName name="_ftnref1_1" localSheetId="5">#REF!</definedName>
    <definedName name="_ftnref1_1" localSheetId="6">#REF!</definedName>
    <definedName name="_ftnref1_1" localSheetId="4">#REF!</definedName>
    <definedName name="_ftnref1_1" localSheetId="15">#REF!</definedName>
    <definedName name="_ftnref1_1" localSheetId="17">#REF!</definedName>
    <definedName name="_ftnref1_1" localSheetId="9">#REF!</definedName>
    <definedName name="_ftnref1_1" localSheetId="8">#REF!</definedName>
    <definedName name="_ftnref1_1" localSheetId="22">#REF!</definedName>
    <definedName name="_ftnref1_1" localSheetId="20">#REF!</definedName>
    <definedName name="_ftnref1_1" localSheetId="28">#REF!</definedName>
    <definedName name="_ftnref1_1" localSheetId="10">#REF!</definedName>
    <definedName name="_ftnref1_1" localSheetId="19">#REF!</definedName>
    <definedName name="_ftnref1_1" localSheetId="23">#REF!</definedName>
    <definedName name="_ftnref1_1" localSheetId="25">#REF!</definedName>
    <definedName name="_ftnref1_1" localSheetId="24">#REF!</definedName>
    <definedName name="_ftnref1_1" localSheetId="1">#REF!</definedName>
    <definedName name="_ftnref1_1" localSheetId="13">#REF!</definedName>
    <definedName name="_ftnref1_1" localSheetId="21">#REF!</definedName>
    <definedName name="_ftnref1_1" localSheetId="34">#REF!</definedName>
    <definedName name="_ftnref1_1" localSheetId="33">#REF!</definedName>
    <definedName name="_ftnref1_1" localSheetId="29">#REF!</definedName>
    <definedName name="_ftnref1_1" localSheetId="31">#REF!</definedName>
    <definedName name="_ftnref1_1" localSheetId="32">#REF!</definedName>
    <definedName name="_ftnref1_1">#REF!</definedName>
    <definedName name="_xlnm.Print_Area" localSheetId="0">'Caratula INAI'!$A$2:$F$29</definedName>
    <definedName name="_xlnm.Print_Area" localSheetId="1">'E001'!$A$1:$F$34</definedName>
    <definedName name="_xlnm.Print_Area" localSheetId="13">'E002'!$A$1:$F$31</definedName>
    <definedName name="_xlnm.Print_Area" localSheetId="21">'E003'!$A$1:$F$29</definedName>
    <definedName name="_xlnm.Print_Area" localSheetId="26">'E004'!$A$1:$F$28</definedName>
    <definedName name="_xlnm.Print_Area" localSheetId="33">'K025'!$A$1:$F$24</definedName>
    <definedName name="_xlnm.Print_Area" localSheetId="29">'M001'!$A$1:$F$29</definedName>
    <definedName name="_xlnm.Print_Area" localSheetId="31">'O001'!$A$1:$F$29</definedName>
    <definedName name="asdf" localSheetId="11">#REF!</definedName>
    <definedName name="asdf" localSheetId="12">#REF!</definedName>
    <definedName name="asdf" localSheetId="2">#REF!</definedName>
    <definedName name="asdf" localSheetId="3">#REF!</definedName>
    <definedName name="asdf" localSheetId="7">#REF!</definedName>
    <definedName name="asdf" localSheetId="6">#REF!</definedName>
    <definedName name="asdf" localSheetId="4">#REF!</definedName>
    <definedName name="asdf" localSheetId="15">#REF!</definedName>
    <definedName name="asdf" localSheetId="9">#REF!</definedName>
    <definedName name="asdf" localSheetId="8">#REF!</definedName>
    <definedName name="asdf" localSheetId="22">#REF!</definedName>
    <definedName name="asdf" localSheetId="20">#REF!</definedName>
    <definedName name="asdf" localSheetId="10">#REF!</definedName>
    <definedName name="asdf" localSheetId="32">#REF!</definedName>
    <definedName name="asdf">#REF!</definedName>
    <definedName name="cder" localSheetId="11">#REF!</definedName>
    <definedName name="cder" localSheetId="12">#REF!</definedName>
    <definedName name="cder" localSheetId="2">#REF!</definedName>
    <definedName name="cder" localSheetId="3">#REF!</definedName>
    <definedName name="cder" localSheetId="7">#REF!</definedName>
    <definedName name="cder" localSheetId="6">#REF!</definedName>
    <definedName name="cder" localSheetId="4">#REF!</definedName>
    <definedName name="cder" localSheetId="15">#REF!</definedName>
    <definedName name="cder" localSheetId="9">#REF!</definedName>
    <definedName name="cder" localSheetId="8">#REF!</definedName>
    <definedName name="cder" localSheetId="22">#REF!</definedName>
    <definedName name="cder" localSheetId="20">#REF!</definedName>
    <definedName name="cder" localSheetId="10">#REF!</definedName>
    <definedName name="cder" localSheetId="32">#REF!</definedName>
    <definedName name="cder">#REF!</definedName>
    <definedName name="cf" localSheetId="16">#REF!</definedName>
    <definedName name="cf" localSheetId="27">#REF!</definedName>
    <definedName name="cf" localSheetId="11">#REF!</definedName>
    <definedName name="cf" localSheetId="18">#REF!</definedName>
    <definedName name="cf" localSheetId="12">#REF!</definedName>
    <definedName name="cf" localSheetId="14">#REF!</definedName>
    <definedName name="cf" localSheetId="2">#REF!</definedName>
    <definedName name="cf" localSheetId="3">#REF!</definedName>
    <definedName name="cf" localSheetId="7">#REF!</definedName>
    <definedName name="cf" localSheetId="5">#REF!</definedName>
    <definedName name="cf" localSheetId="6">#REF!</definedName>
    <definedName name="cf" localSheetId="4">#REF!</definedName>
    <definedName name="cf" localSheetId="15">#REF!</definedName>
    <definedName name="cf" localSheetId="17">#REF!</definedName>
    <definedName name="cf" localSheetId="9">#REF!</definedName>
    <definedName name="cf" localSheetId="8">#REF!</definedName>
    <definedName name="cf" localSheetId="22">#REF!</definedName>
    <definedName name="cf" localSheetId="20">#REF!</definedName>
    <definedName name="cf" localSheetId="28">#REF!</definedName>
    <definedName name="cf" localSheetId="10">#REF!</definedName>
    <definedName name="cf" localSheetId="19">#REF!</definedName>
    <definedName name="cf" localSheetId="23">#REF!</definedName>
    <definedName name="cf" localSheetId="25">#REF!</definedName>
    <definedName name="cf" localSheetId="24">#REF!</definedName>
    <definedName name="cf" localSheetId="1">#REF!</definedName>
    <definedName name="cf" localSheetId="13">#REF!</definedName>
    <definedName name="cf" localSheetId="21">#REF!</definedName>
    <definedName name="cf" localSheetId="34">#REF!</definedName>
    <definedName name="cf" localSheetId="33">#REF!</definedName>
    <definedName name="cf" localSheetId="29">#REF!</definedName>
    <definedName name="cf" localSheetId="31">#REF!</definedName>
    <definedName name="cf" localSheetId="32">#REF!</definedName>
    <definedName name="cf">#REF!</definedName>
    <definedName name="DGAR" localSheetId="16">#REF!</definedName>
    <definedName name="DGAR" localSheetId="27">#REF!</definedName>
    <definedName name="DGAR" localSheetId="11">#REF!</definedName>
    <definedName name="DGAR" localSheetId="18">#REF!</definedName>
    <definedName name="DGAR" localSheetId="12">#REF!</definedName>
    <definedName name="DGAR" localSheetId="14">#REF!</definedName>
    <definedName name="DGAR" localSheetId="2">#REF!</definedName>
    <definedName name="DGAR" localSheetId="3">#REF!</definedName>
    <definedName name="DGAR" localSheetId="7">#REF!</definedName>
    <definedName name="DGAR" localSheetId="5">#REF!</definedName>
    <definedName name="DGAR" localSheetId="6">#REF!</definedName>
    <definedName name="DGAR" localSheetId="4">#REF!</definedName>
    <definedName name="DGAR" localSheetId="15">#REF!</definedName>
    <definedName name="DGAR" localSheetId="17">#REF!</definedName>
    <definedName name="DGAR" localSheetId="9">#REF!</definedName>
    <definedName name="DGAR" localSheetId="8">#REF!</definedName>
    <definedName name="DGAR" localSheetId="22">#REF!</definedName>
    <definedName name="DGAR" localSheetId="20">#REF!</definedName>
    <definedName name="DGAR" localSheetId="28">#REF!</definedName>
    <definedName name="DGAR" localSheetId="10">#REF!</definedName>
    <definedName name="DGAR" localSheetId="19">#REF!</definedName>
    <definedName name="DGAR" localSheetId="23">#REF!</definedName>
    <definedName name="DGAR" localSheetId="25">#REF!</definedName>
    <definedName name="DGAR" localSheetId="24">#REF!</definedName>
    <definedName name="DGAR" localSheetId="1">#REF!</definedName>
    <definedName name="DGAR" localSheetId="13">#REF!</definedName>
    <definedName name="DGAR" localSheetId="21">#REF!</definedName>
    <definedName name="DGAR" localSheetId="34">#REF!</definedName>
    <definedName name="DGAR" localSheetId="33">#REF!</definedName>
    <definedName name="DGAR" localSheetId="29">#REF!</definedName>
    <definedName name="DGAR" localSheetId="31">#REF!</definedName>
    <definedName name="DGAR" localSheetId="32">#REF!</definedName>
    <definedName name="DGAR">#REF!</definedName>
    <definedName name="DGCSP" localSheetId="16">#REF!</definedName>
    <definedName name="DGCSP" localSheetId="27">#REF!</definedName>
    <definedName name="DGCSP" localSheetId="11">#REF!</definedName>
    <definedName name="DGCSP" localSheetId="18">#REF!</definedName>
    <definedName name="DGCSP" localSheetId="12">#REF!</definedName>
    <definedName name="DGCSP" localSheetId="14">#REF!</definedName>
    <definedName name="DGCSP" localSheetId="2">#REF!</definedName>
    <definedName name="DGCSP" localSheetId="3">#REF!</definedName>
    <definedName name="DGCSP" localSheetId="7">#REF!</definedName>
    <definedName name="DGCSP" localSheetId="5">#REF!</definedName>
    <definedName name="DGCSP" localSheetId="6">#REF!</definedName>
    <definedName name="DGCSP" localSheetId="4">#REF!</definedName>
    <definedName name="DGCSP" localSheetId="15">#REF!</definedName>
    <definedName name="DGCSP" localSheetId="17">#REF!</definedName>
    <definedName name="DGCSP" localSheetId="9">#REF!</definedName>
    <definedName name="DGCSP" localSheetId="8">#REF!</definedName>
    <definedName name="DGCSP" localSheetId="22">#REF!</definedName>
    <definedName name="DGCSP" localSheetId="20">#REF!</definedName>
    <definedName name="DGCSP" localSheetId="28">#REF!</definedName>
    <definedName name="DGCSP" localSheetId="10">#REF!</definedName>
    <definedName name="DGCSP" localSheetId="19">#REF!</definedName>
    <definedName name="DGCSP" localSheetId="23">#REF!</definedName>
    <definedName name="DGCSP" localSheetId="25">#REF!</definedName>
    <definedName name="DGCSP" localSheetId="24">#REF!</definedName>
    <definedName name="DGCSP" localSheetId="1">#REF!</definedName>
    <definedName name="DGCSP" localSheetId="13">#REF!</definedName>
    <definedName name="DGCSP" localSheetId="21">#REF!</definedName>
    <definedName name="DGCSP" localSheetId="34">#REF!</definedName>
    <definedName name="DGCSP" localSheetId="33">#REF!</definedName>
    <definedName name="DGCSP" localSheetId="29">#REF!</definedName>
    <definedName name="DGCSP" localSheetId="31">#REF!</definedName>
    <definedName name="DGCSP" localSheetId="32">#REF!</definedName>
    <definedName name="DGCSP">#REF!</definedName>
    <definedName name="DGGAT" localSheetId="27">#REF!</definedName>
    <definedName name="DGGAT" localSheetId="11">#REF!</definedName>
    <definedName name="DGGAT" localSheetId="12">#REF!</definedName>
    <definedName name="DGGAT" localSheetId="2">#REF!</definedName>
    <definedName name="DGGAT" localSheetId="7">#REF!</definedName>
    <definedName name="DGGAT" localSheetId="6">#REF!</definedName>
    <definedName name="DGGAT" localSheetId="22">#REF!</definedName>
    <definedName name="DGGAT" localSheetId="20">#REF!</definedName>
    <definedName name="DGGAT" localSheetId="10">#REF!</definedName>
    <definedName name="DGGAT" localSheetId="23">#REF!</definedName>
    <definedName name="DGGAT" localSheetId="25">#REF!</definedName>
    <definedName name="DGGAT" localSheetId="24">#REF!</definedName>
    <definedName name="DGGAT" localSheetId="34">#REF!</definedName>
    <definedName name="DGGAT" localSheetId="32">#REF!</definedName>
    <definedName name="DGGAT">#REF!</definedName>
    <definedName name="DOS" localSheetId="16">#REF!</definedName>
    <definedName name="DOS" localSheetId="27">#REF!</definedName>
    <definedName name="DOS" localSheetId="11">#REF!</definedName>
    <definedName name="DOS" localSheetId="18">#REF!</definedName>
    <definedName name="DOS" localSheetId="12">#REF!</definedName>
    <definedName name="DOS" localSheetId="14">#REF!</definedName>
    <definedName name="DOS" localSheetId="2">#REF!</definedName>
    <definedName name="DOS" localSheetId="3">#REF!</definedName>
    <definedName name="DOS" localSheetId="7">#REF!</definedName>
    <definedName name="DOS" localSheetId="5">#REF!</definedName>
    <definedName name="DOS" localSheetId="6">#REF!</definedName>
    <definedName name="DOS" localSheetId="4">#REF!</definedName>
    <definedName name="DOS" localSheetId="15">#REF!</definedName>
    <definedName name="DOS" localSheetId="17">#REF!</definedName>
    <definedName name="DOS" localSheetId="9">#REF!</definedName>
    <definedName name="DOS" localSheetId="8">#REF!</definedName>
    <definedName name="DOS" localSheetId="22">#REF!</definedName>
    <definedName name="DOS" localSheetId="20">#REF!</definedName>
    <definedName name="DOS" localSheetId="28">#REF!</definedName>
    <definedName name="DOS" localSheetId="10">#REF!</definedName>
    <definedName name="DOS" localSheetId="19">#REF!</definedName>
    <definedName name="DOS" localSheetId="23">#REF!</definedName>
    <definedName name="DOS" localSheetId="25">#REF!</definedName>
    <definedName name="DOS" localSheetId="24">#REF!</definedName>
    <definedName name="DOS" localSheetId="1">#REF!</definedName>
    <definedName name="DOS" localSheetId="34">#REF!</definedName>
    <definedName name="DOS" localSheetId="33">#REF!</definedName>
    <definedName name="DOS" localSheetId="31">#REF!</definedName>
    <definedName name="DOS" localSheetId="32">#REF!</definedName>
    <definedName name="DOS">#REF!</definedName>
    <definedName name="ds" localSheetId="16">#REF!</definedName>
    <definedName name="ds" localSheetId="27">#REF!</definedName>
    <definedName name="ds" localSheetId="11">#REF!</definedName>
    <definedName name="ds" localSheetId="18">#REF!</definedName>
    <definedName name="ds" localSheetId="12">#REF!</definedName>
    <definedName name="ds" localSheetId="14">#REF!</definedName>
    <definedName name="ds" localSheetId="2">#REF!</definedName>
    <definedName name="ds" localSheetId="3">#REF!</definedName>
    <definedName name="ds" localSheetId="7">#REF!</definedName>
    <definedName name="ds" localSheetId="5">#REF!</definedName>
    <definedName name="ds" localSheetId="6">#REF!</definedName>
    <definedName name="ds" localSheetId="4">#REF!</definedName>
    <definedName name="ds" localSheetId="15">#REF!</definedName>
    <definedName name="ds" localSheetId="17">#REF!</definedName>
    <definedName name="ds" localSheetId="9">#REF!</definedName>
    <definedName name="ds" localSheetId="8">#REF!</definedName>
    <definedName name="ds" localSheetId="22">#REF!</definedName>
    <definedName name="ds" localSheetId="20">#REF!</definedName>
    <definedName name="ds" localSheetId="28">#REF!</definedName>
    <definedName name="ds" localSheetId="10">#REF!</definedName>
    <definedName name="ds" localSheetId="19">#REF!</definedName>
    <definedName name="ds" localSheetId="23">#REF!</definedName>
    <definedName name="ds" localSheetId="25">#REF!</definedName>
    <definedName name="ds" localSheetId="24">#REF!</definedName>
    <definedName name="ds" localSheetId="1">#REF!</definedName>
    <definedName name="ds" localSheetId="13">#REF!</definedName>
    <definedName name="ds" localSheetId="21">#REF!</definedName>
    <definedName name="ds" localSheetId="34">#REF!</definedName>
    <definedName name="ds" localSheetId="33">#REF!</definedName>
    <definedName name="ds" localSheetId="29">#REF!</definedName>
    <definedName name="ds" localSheetId="31">#REF!</definedName>
    <definedName name="ds" localSheetId="32">#REF!</definedName>
    <definedName name="ds">#REF!</definedName>
    <definedName name="erty" localSheetId="11">#REF!</definedName>
    <definedName name="erty" localSheetId="12">#REF!</definedName>
    <definedName name="erty" localSheetId="7">#REF!</definedName>
    <definedName name="erty" localSheetId="22">#REF!</definedName>
    <definedName name="erty" localSheetId="20">#REF!</definedName>
    <definedName name="erty" localSheetId="10">#REF!</definedName>
    <definedName name="erty" localSheetId="32">#REF!</definedName>
    <definedName name="erty">#REF!</definedName>
    <definedName name="hytr" localSheetId="11">#REF!</definedName>
    <definedName name="hytr" localSheetId="12">#REF!</definedName>
    <definedName name="hytr" localSheetId="7">#REF!</definedName>
    <definedName name="hytr" localSheetId="22">#REF!</definedName>
    <definedName name="hytr" localSheetId="20">#REF!</definedName>
    <definedName name="hytr" localSheetId="10">#REF!</definedName>
    <definedName name="hytr" localSheetId="32">#REF!</definedName>
    <definedName name="hytr">#REF!</definedName>
    <definedName name="koko" localSheetId="11">#REF!</definedName>
    <definedName name="koko" localSheetId="12">#REF!</definedName>
    <definedName name="koko" localSheetId="7">#REF!</definedName>
    <definedName name="koko" localSheetId="22">#REF!</definedName>
    <definedName name="koko" localSheetId="20">#REF!</definedName>
    <definedName name="koko" localSheetId="10">#REF!</definedName>
    <definedName name="koko" localSheetId="32">#REF!</definedName>
    <definedName name="koko">#REF!</definedName>
    <definedName name="lkjh" localSheetId="11">#REF!</definedName>
    <definedName name="lkjh" localSheetId="12">#REF!</definedName>
    <definedName name="lkjh" localSheetId="7">#REF!</definedName>
    <definedName name="lkjh" localSheetId="22">#REF!</definedName>
    <definedName name="lkjh" localSheetId="20">#REF!</definedName>
    <definedName name="lkjh" localSheetId="10">#REF!</definedName>
    <definedName name="lkjh" localSheetId="32">#REF!</definedName>
    <definedName name="lkjh">#REF!</definedName>
    <definedName name="lolo" localSheetId="11">#REF!</definedName>
    <definedName name="lolo" localSheetId="12">#REF!</definedName>
    <definedName name="lolo" localSheetId="7">#REF!</definedName>
    <definedName name="lolo" localSheetId="22">#REF!</definedName>
    <definedName name="lolo" localSheetId="20">#REF!</definedName>
    <definedName name="lolo" localSheetId="10">#REF!</definedName>
    <definedName name="lolo" localSheetId="32">#REF!</definedName>
    <definedName name="lolo">#REF!</definedName>
    <definedName name="qwer" localSheetId="11">#REF!</definedName>
    <definedName name="qwer" localSheetId="12">#REF!</definedName>
    <definedName name="qwer" localSheetId="7">#REF!</definedName>
    <definedName name="qwer" localSheetId="22">#REF!</definedName>
    <definedName name="qwer" localSheetId="20">#REF!</definedName>
    <definedName name="qwer" localSheetId="10">#REF!</definedName>
    <definedName name="qwer" localSheetId="32">#REF!</definedName>
    <definedName name="qwer">#REF!</definedName>
    <definedName name="qwerty" localSheetId="11">#REF!</definedName>
    <definedName name="qwerty" localSheetId="12">#REF!</definedName>
    <definedName name="qwerty" localSheetId="7">#REF!</definedName>
    <definedName name="qwerty" localSheetId="22">#REF!</definedName>
    <definedName name="qwerty" localSheetId="20">#REF!</definedName>
    <definedName name="qwerty" localSheetId="10">#REF!</definedName>
    <definedName name="qwerty" localSheetId="32">#REF!</definedName>
    <definedName name="qwerty">#REF!</definedName>
    <definedName name="rty" localSheetId="11">#REF!</definedName>
    <definedName name="rty" localSheetId="12">#REF!</definedName>
    <definedName name="rty" localSheetId="7">#REF!</definedName>
    <definedName name="rty" localSheetId="22">#REF!</definedName>
    <definedName name="rty" localSheetId="20">#REF!</definedName>
    <definedName name="rty" localSheetId="10">#REF!</definedName>
    <definedName name="rty" localSheetId="32">#REF!</definedName>
    <definedName name="rty">#REF!</definedName>
    <definedName name="s" localSheetId="16">#REF!</definedName>
    <definedName name="s" localSheetId="27">#REF!</definedName>
    <definedName name="s" localSheetId="11">#REF!</definedName>
    <definedName name="s" localSheetId="18">#REF!</definedName>
    <definedName name="s" localSheetId="12">#REF!</definedName>
    <definedName name="s" localSheetId="14">#REF!</definedName>
    <definedName name="s" localSheetId="2">#REF!</definedName>
    <definedName name="s" localSheetId="3">#REF!</definedName>
    <definedName name="s" localSheetId="7">#REF!</definedName>
    <definedName name="s" localSheetId="5">#REF!</definedName>
    <definedName name="s" localSheetId="6">#REF!</definedName>
    <definedName name="s" localSheetId="4">#REF!</definedName>
    <definedName name="s" localSheetId="15">#REF!</definedName>
    <definedName name="s" localSheetId="17">#REF!</definedName>
    <definedName name="s" localSheetId="9">#REF!</definedName>
    <definedName name="s" localSheetId="8">#REF!</definedName>
    <definedName name="s" localSheetId="22">#REF!</definedName>
    <definedName name="s" localSheetId="20">#REF!</definedName>
    <definedName name="s" localSheetId="28">#REF!</definedName>
    <definedName name="s" localSheetId="10">#REF!</definedName>
    <definedName name="s" localSheetId="19">#REF!</definedName>
    <definedName name="s" localSheetId="23">#REF!</definedName>
    <definedName name="s" localSheetId="25">#REF!</definedName>
    <definedName name="s" localSheetId="24">#REF!</definedName>
    <definedName name="s" localSheetId="1">#REF!</definedName>
    <definedName name="s" localSheetId="13">#REF!</definedName>
    <definedName name="s" localSheetId="21">#REF!</definedName>
    <definedName name="s" localSheetId="34">#REF!</definedName>
    <definedName name="s" localSheetId="33">#REF!</definedName>
    <definedName name="s" localSheetId="29">#REF!</definedName>
    <definedName name="s" localSheetId="31">#REF!</definedName>
    <definedName name="s" localSheetId="32">#REF!</definedName>
    <definedName name="s">#REF!</definedName>
    <definedName name="sdfg" localSheetId="11">#REF!</definedName>
    <definedName name="sdfg" localSheetId="12">#REF!</definedName>
    <definedName name="sdfg" localSheetId="7">#REF!</definedName>
    <definedName name="sdfg" localSheetId="22">#REF!</definedName>
    <definedName name="sdfg" localSheetId="20">#REF!</definedName>
    <definedName name="sdfg" localSheetId="10">#REF!</definedName>
    <definedName name="sdfg" localSheetId="32">#REF!</definedName>
    <definedName name="sdfg">#REF!</definedName>
    <definedName name="ssss" localSheetId="16">#REF!</definedName>
    <definedName name="ssss" localSheetId="27">#REF!</definedName>
    <definedName name="ssss" localSheetId="11">#REF!</definedName>
    <definedName name="ssss" localSheetId="18">#REF!</definedName>
    <definedName name="ssss" localSheetId="12">#REF!</definedName>
    <definedName name="ssss" localSheetId="14">#REF!</definedName>
    <definedName name="ssss" localSheetId="2">#REF!</definedName>
    <definedName name="ssss" localSheetId="3">#REF!</definedName>
    <definedName name="ssss" localSheetId="7">#REF!</definedName>
    <definedName name="ssss" localSheetId="5">#REF!</definedName>
    <definedName name="ssss" localSheetId="6">#REF!</definedName>
    <definedName name="ssss" localSheetId="4">#REF!</definedName>
    <definedName name="ssss" localSheetId="15">#REF!</definedName>
    <definedName name="ssss" localSheetId="17">#REF!</definedName>
    <definedName name="ssss" localSheetId="9">#REF!</definedName>
    <definedName name="ssss" localSheetId="8">#REF!</definedName>
    <definedName name="ssss" localSheetId="22">#REF!</definedName>
    <definedName name="ssss" localSheetId="20">#REF!</definedName>
    <definedName name="ssss" localSheetId="28">#REF!</definedName>
    <definedName name="ssss" localSheetId="10">#REF!</definedName>
    <definedName name="ssss" localSheetId="19">#REF!</definedName>
    <definedName name="ssss" localSheetId="23">#REF!</definedName>
    <definedName name="ssss" localSheetId="25">#REF!</definedName>
    <definedName name="ssss" localSheetId="24">#REF!</definedName>
    <definedName name="ssss" localSheetId="1">#REF!</definedName>
    <definedName name="ssss" localSheetId="13">#REF!</definedName>
    <definedName name="ssss" localSheetId="21">#REF!</definedName>
    <definedName name="ssss" localSheetId="34">#REF!</definedName>
    <definedName name="ssss" localSheetId="33">#REF!</definedName>
    <definedName name="ssss" localSheetId="29">#REF!</definedName>
    <definedName name="ssss" localSheetId="31">#REF!</definedName>
    <definedName name="ssss" localSheetId="32">#REF!</definedName>
    <definedName name="ssss">#REF!</definedName>
    <definedName name="yuio" localSheetId="11">#REF!</definedName>
    <definedName name="yuio" localSheetId="12">#REF!</definedName>
    <definedName name="yuio" localSheetId="7">#REF!</definedName>
    <definedName name="yuio" localSheetId="22">#REF!</definedName>
    <definedName name="yuio" localSheetId="20">#REF!</definedName>
    <definedName name="yuio" localSheetId="10">#REF!</definedName>
    <definedName name="yuio" localSheetId="32">#REF!</definedName>
    <definedName name="yuio">#REF!</definedName>
  </definedNames>
  <calcPr calcId="171027"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146" l="1"/>
  <c r="C23" i="146"/>
  <c r="G23" i="146"/>
  <c r="E23" i="146"/>
  <c r="F22" i="146"/>
  <c r="C22" i="146"/>
  <c r="G22" i="146"/>
  <c r="E22" i="146"/>
  <c r="A253" i="146"/>
  <c r="A249" i="146"/>
  <c r="A245" i="146"/>
  <c r="A241" i="146"/>
  <c r="A237" i="146"/>
  <c r="A233" i="146"/>
  <c r="A229" i="146"/>
  <c r="A225" i="146"/>
  <c r="A221" i="146"/>
  <c r="A217" i="146"/>
  <c r="A213" i="146"/>
  <c r="A209" i="146"/>
  <c r="A205" i="146"/>
  <c r="A201" i="146"/>
  <c r="A197" i="146"/>
  <c r="A193" i="146"/>
  <c r="A189" i="146"/>
  <c r="A184" i="146"/>
  <c r="A181" i="146"/>
  <c r="A178" i="146"/>
  <c r="A175" i="146"/>
  <c r="A172" i="146"/>
  <c r="A169" i="146"/>
  <c r="A166" i="146"/>
  <c r="A163" i="146"/>
  <c r="A160" i="146"/>
  <c r="A157" i="146"/>
  <c r="A154" i="146"/>
  <c r="A151" i="146"/>
  <c r="A148" i="146"/>
  <c r="A145" i="146"/>
  <c r="A142" i="146"/>
  <c r="A139" i="146"/>
  <c r="A136" i="146"/>
  <c r="G128" i="146"/>
  <c r="G122" i="146"/>
  <c r="G116" i="146"/>
  <c r="G110" i="146"/>
  <c r="G98" i="146"/>
  <c r="G92" i="146"/>
  <c r="G86" i="146"/>
  <c r="G80" i="146"/>
  <c r="G54" i="146"/>
  <c r="F23" i="145"/>
  <c r="C23" i="145"/>
  <c r="G23" i="145"/>
  <c r="E23" i="145"/>
  <c r="F22" i="145"/>
  <c r="C22" i="145"/>
  <c r="G22" i="145"/>
  <c r="E22" i="145"/>
  <c r="A266" i="145"/>
  <c r="A262" i="145"/>
  <c r="A258" i="145"/>
  <c r="A254" i="145"/>
  <c r="A250" i="145"/>
  <c r="A246" i="145"/>
  <c r="A242" i="145"/>
  <c r="A238" i="145"/>
  <c r="A234" i="145"/>
  <c r="A230" i="145"/>
  <c r="A226" i="145"/>
  <c r="A222" i="145"/>
  <c r="A218" i="145"/>
  <c r="A214" i="145"/>
  <c r="A210" i="145"/>
  <c r="A206" i="145"/>
  <c r="A202" i="145"/>
  <c r="A198" i="145"/>
  <c r="A193" i="145"/>
  <c r="A190" i="145"/>
  <c r="A187" i="145"/>
  <c r="A184" i="145"/>
  <c r="A181" i="145"/>
  <c r="A178" i="145"/>
  <c r="A175" i="145"/>
  <c r="A172" i="145"/>
  <c r="A169" i="145"/>
  <c r="A166" i="145"/>
  <c r="A163" i="145"/>
  <c r="A160" i="145"/>
  <c r="A157" i="145"/>
  <c r="A154" i="145"/>
  <c r="A151" i="145"/>
  <c r="A148" i="145"/>
  <c r="A145" i="145"/>
  <c r="A142" i="145"/>
  <c r="G134" i="145"/>
  <c r="G92" i="145"/>
  <c r="G86" i="145"/>
  <c r="G80" i="145"/>
  <c r="G74" i="145"/>
  <c r="G68" i="145"/>
  <c r="G54" i="145"/>
  <c r="F23" i="144"/>
  <c r="C23" i="144"/>
  <c r="G23" i="144"/>
  <c r="E23" i="144"/>
  <c r="F22" i="144"/>
  <c r="C22" i="144"/>
  <c r="G22" i="144"/>
  <c r="E22" i="144"/>
  <c r="A280" i="144"/>
  <c r="A276" i="144"/>
  <c r="A272" i="144"/>
  <c r="A268" i="144"/>
  <c r="A264" i="144"/>
  <c r="A260" i="144"/>
  <c r="A256" i="144"/>
  <c r="A252" i="144"/>
  <c r="A248" i="144"/>
  <c r="A244" i="144"/>
  <c r="A240" i="144"/>
  <c r="A236" i="144"/>
  <c r="A232" i="144"/>
  <c r="A228" i="144"/>
  <c r="A224" i="144"/>
  <c r="A220" i="144"/>
  <c r="A216" i="144"/>
  <c r="A212" i="144"/>
  <c r="A208" i="144"/>
  <c r="A203" i="144"/>
  <c r="A200" i="144"/>
  <c r="A197" i="144"/>
  <c r="A194" i="144"/>
  <c r="A191" i="144"/>
  <c r="A188" i="144"/>
  <c r="A185" i="144"/>
  <c r="A181" i="144"/>
  <c r="A178" i="144"/>
  <c r="A175" i="144"/>
  <c r="A172" i="144"/>
  <c r="A169" i="144"/>
  <c r="A166" i="144"/>
  <c r="A163" i="144"/>
  <c r="A160" i="144"/>
  <c r="A157" i="144"/>
  <c r="A154" i="144"/>
  <c r="A151" i="144"/>
  <c r="A148" i="144"/>
  <c r="G146" i="144"/>
  <c r="G140" i="144"/>
  <c r="G134" i="144"/>
  <c r="G122" i="144"/>
  <c r="G116" i="144"/>
  <c r="G72" i="144"/>
  <c r="G54" i="144"/>
  <c r="F23" i="143"/>
  <c r="F22" i="143"/>
  <c r="E23" i="143"/>
  <c r="E22" i="143"/>
  <c r="C23" i="143"/>
  <c r="C22" i="143"/>
  <c r="A166" i="143"/>
  <c r="A227" i="143"/>
  <c r="A163" i="143"/>
  <c r="A223" i="143"/>
  <c r="A160" i="143"/>
  <c r="A219" i="143"/>
  <c r="A157" i="143"/>
  <c r="A215" i="143"/>
  <c r="A154" i="143"/>
  <c r="A211" i="143"/>
  <c r="A151" i="143"/>
  <c r="A207" i="143"/>
  <c r="A148" i="143"/>
  <c r="A203" i="143"/>
  <c r="A145" i="143"/>
  <c r="A199" i="143"/>
  <c r="A142" i="143"/>
  <c r="A195" i="143"/>
  <c r="A139" i="143"/>
  <c r="A191" i="143"/>
  <c r="A136" i="143"/>
  <c r="A187" i="143"/>
  <c r="A133" i="143"/>
  <c r="A183" i="143"/>
  <c r="A130" i="143"/>
  <c r="A179" i="143"/>
  <c r="A127" i="143"/>
  <c r="A175" i="143"/>
  <c r="A124" i="143"/>
  <c r="A171" i="143"/>
  <c r="G122" i="143"/>
  <c r="G92" i="143"/>
  <c r="G86" i="143"/>
  <c r="G80" i="143"/>
  <c r="G23" i="143"/>
  <c r="G22" i="143"/>
  <c r="F23" i="142"/>
  <c r="C23" i="142"/>
  <c r="G23" i="142"/>
  <c r="E23" i="142"/>
  <c r="F22" i="142"/>
  <c r="C22" i="142"/>
  <c r="G22" i="142"/>
  <c r="E22" i="142"/>
  <c r="F23" i="141"/>
  <c r="C23" i="141"/>
  <c r="G23" i="141"/>
  <c r="E23" i="141"/>
  <c r="F22" i="141"/>
  <c r="C22" i="141"/>
  <c r="G22" i="141"/>
  <c r="E22" i="141"/>
  <c r="F23" i="140"/>
  <c r="C23" i="140"/>
  <c r="G23" i="140"/>
  <c r="E23" i="140"/>
  <c r="F22" i="140"/>
  <c r="C22" i="140"/>
  <c r="G22" i="140"/>
  <c r="E22" i="140"/>
  <c r="A139" i="142"/>
  <c r="A188" i="142"/>
  <c r="A136" i="142"/>
  <c r="A184" i="142"/>
  <c r="A133" i="142"/>
  <c r="A180" i="142"/>
  <c r="A130" i="142"/>
  <c r="A176" i="142"/>
  <c r="A127" i="142"/>
  <c r="A172" i="142"/>
  <c r="A124" i="142"/>
  <c r="A168" i="142"/>
  <c r="A121" i="142"/>
  <c r="A164" i="142"/>
  <c r="A118" i="142"/>
  <c r="A160" i="142"/>
  <c r="A115" i="142"/>
  <c r="A156" i="142"/>
  <c r="A112" i="142"/>
  <c r="A152" i="142"/>
  <c r="A109" i="142"/>
  <c r="A148" i="142"/>
  <c r="A106" i="142"/>
  <c r="A144" i="142"/>
  <c r="G104" i="142"/>
  <c r="G98" i="142"/>
  <c r="G92" i="142"/>
  <c r="G86" i="142"/>
  <c r="G80" i="142"/>
  <c r="G74" i="142"/>
  <c r="G68" i="142"/>
  <c r="G60" i="142"/>
  <c r="G54" i="142"/>
  <c r="G48" i="142"/>
  <c r="A148" i="141"/>
  <c r="A200" i="141"/>
  <c r="A145" i="141"/>
  <c r="A196" i="141"/>
  <c r="A142" i="141"/>
  <c r="A192" i="141"/>
  <c r="A139" i="141"/>
  <c r="A188" i="141"/>
  <c r="A136" i="141"/>
  <c r="A184" i="141"/>
  <c r="A133" i="141"/>
  <c r="A180" i="141"/>
  <c r="A130" i="141"/>
  <c r="A176" i="141"/>
  <c r="A127" i="141"/>
  <c r="A172" i="141"/>
  <c r="A124" i="141"/>
  <c r="A168" i="141"/>
  <c r="A121" i="141"/>
  <c r="A164" i="141"/>
  <c r="A118" i="141"/>
  <c r="A160" i="141"/>
  <c r="A115" i="141"/>
  <c r="A156" i="141"/>
  <c r="A112" i="141"/>
  <c r="A152" i="141"/>
  <c r="G104" i="141"/>
  <c r="G98" i="141"/>
  <c r="G86" i="141"/>
  <c r="G80" i="141"/>
  <c r="G74" i="141"/>
  <c r="G68" i="141"/>
  <c r="G62" i="141"/>
  <c r="G54" i="141"/>
  <c r="G48" i="141"/>
  <c r="A253" i="140"/>
  <c r="A249" i="140"/>
  <c r="A245" i="140"/>
  <c r="A241" i="140"/>
  <c r="A237" i="140"/>
  <c r="A233" i="140"/>
  <c r="A229" i="140"/>
  <c r="A225" i="140"/>
  <c r="A221" i="140"/>
  <c r="A217" i="140"/>
  <c r="A213" i="140"/>
  <c r="A209" i="140"/>
  <c r="A205" i="140"/>
  <c r="A201" i="140"/>
  <c r="A197" i="140"/>
  <c r="A193" i="140"/>
  <c r="A189" i="140"/>
  <c r="A184" i="140"/>
  <c r="A181" i="140"/>
  <c r="A178" i="140"/>
  <c r="A175" i="140"/>
  <c r="A172" i="140"/>
  <c r="A169" i="140"/>
  <c r="A166" i="140"/>
  <c r="A163" i="140"/>
  <c r="A160" i="140"/>
  <c r="A157" i="140"/>
  <c r="A154" i="140"/>
  <c r="A151" i="140"/>
  <c r="A148" i="140"/>
  <c r="A145" i="140"/>
  <c r="A142" i="140"/>
  <c r="A139" i="140"/>
  <c r="A136" i="140"/>
  <c r="G134" i="140"/>
  <c r="G128" i="140"/>
  <c r="G122" i="140"/>
  <c r="G116" i="140"/>
  <c r="G110" i="140"/>
  <c r="G104" i="140"/>
  <c r="G98" i="140"/>
  <c r="G92" i="140"/>
  <c r="G86" i="140"/>
  <c r="G80" i="140"/>
  <c r="G74" i="140"/>
  <c r="G68" i="140"/>
  <c r="G54" i="140"/>
  <c r="G48" i="140"/>
  <c r="F23" i="139"/>
  <c r="C23" i="139"/>
  <c r="G23" i="139"/>
  <c r="E23" i="139"/>
  <c r="F22" i="139"/>
  <c r="C22" i="139"/>
  <c r="G22" i="139"/>
  <c r="E22" i="139"/>
  <c r="F23" i="138"/>
  <c r="C23" i="138"/>
  <c r="G23" i="138"/>
  <c r="E23" i="138"/>
  <c r="F22" i="138"/>
  <c r="C22" i="138"/>
  <c r="G22" i="138"/>
  <c r="E22" i="138"/>
  <c r="F23" i="137"/>
  <c r="C23" i="137"/>
  <c r="G23" i="137"/>
  <c r="E23" i="137"/>
  <c r="F22" i="137"/>
  <c r="C22" i="137"/>
  <c r="G22" i="137"/>
  <c r="E22" i="137"/>
  <c r="F23" i="136"/>
  <c r="C23" i="136"/>
  <c r="G23" i="136"/>
  <c r="E23" i="136"/>
  <c r="F22" i="136"/>
  <c r="C22" i="136"/>
  <c r="G22" i="136"/>
  <c r="E22" i="136"/>
  <c r="A305" i="139"/>
  <c r="A301" i="139"/>
  <c r="A297" i="139"/>
  <c r="A293" i="139"/>
  <c r="A289" i="139"/>
  <c r="A285" i="139"/>
  <c r="A281" i="139"/>
  <c r="A277" i="139"/>
  <c r="A273" i="139"/>
  <c r="A269" i="139"/>
  <c r="A265" i="139"/>
  <c r="A261" i="139"/>
  <c r="A257" i="139"/>
  <c r="A253" i="139"/>
  <c r="A249" i="139"/>
  <c r="A245" i="139"/>
  <c r="A241" i="139"/>
  <c r="A237" i="139"/>
  <c r="A233" i="139"/>
  <c r="A229" i="139"/>
  <c r="A225" i="139"/>
  <c r="A220" i="139"/>
  <c r="A217" i="139"/>
  <c r="A214" i="139"/>
  <c r="A211" i="139"/>
  <c r="A208" i="139"/>
  <c r="A205" i="139"/>
  <c r="A202" i="139"/>
  <c r="A199" i="139"/>
  <c r="A196" i="139"/>
  <c r="A193" i="139"/>
  <c r="A190" i="139"/>
  <c r="A187" i="139"/>
  <c r="A184" i="139"/>
  <c r="A181" i="139"/>
  <c r="A178" i="139"/>
  <c r="A175" i="139"/>
  <c r="A172" i="139"/>
  <c r="A169" i="139"/>
  <c r="A166" i="139"/>
  <c r="A163" i="139"/>
  <c r="A160" i="139"/>
  <c r="G158" i="139"/>
  <c r="G152" i="139"/>
  <c r="G140" i="139"/>
  <c r="G134" i="139"/>
  <c r="G128" i="139"/>
  <c r="G110" i="139"/>
  <c r="G104" i="139"/>
  <c r="G92" i="139"/>
  <c r="G86" i="139"/>
  <c r="A318" i="138"/>
  <c r="A314" i="138"/>
  <c r="A310" i="138"/>
  <c r="A306" i="138"/>
  <c r="A302" i="138"/>
  <c r="A298" i="138"/>
  <c r="A294" i="138"/>
  <c r="A290" i="138"/>
  <c r="A286" i="138"/>
  <c r="A282" i="138"/>
  <c r="A278" i="138"/>
  <c r="A274" i="138"/>
  <c r="A270" i="138"/>
  <c r="A266" i="138"/>
  <c r="A262" i="138"/>
  <c r="A258" i="138"/>
  <c r="A254" i="138"/>
  <c r="A250" i="138"/>
  <c r="A246" i="138"/>
  <c r="A242" i="138"/>
  <c r="A238" i="138"/>
  <c r="A234" i="138"/>
  <c r="A229" i="138"/>
  <c r="A226" i="138"/>
  <c r="A223" i="138"/>
  <c r="A220" i="138"/>
  <c r="A217" i="138"/>
  <c r="A214" i="138"/>
  <c r="A211" i="138"/>
  <c r="A208" i="138"/>
  <c r="A205" i="138"/>
  <c r="A202" i="138"/>
  <c r="A199" i="138"/>
  <c r="A196" i="138"/>
  <c r="A193" i="138"/>
  <c r="A190" i="138"/>
  <c r="A187" i="138"/>
  <c r="A184" i="138"/>
  <c r="A181" i="138"/>
  <c r="A178" i="138"/>
  <c r="A175" i="138"/>
  <c r="A172" i="138"/>
  <c r="A169" i="138"/>
  <c r="A166" i="138"/>
  <c r="G164" i="138"/>
  <c r="G158" i="138"/>
  <c r="G152" i="138"/>
  <c r="G140" i="138"/>
  <c r="G134" i="138"/>
  <c r="G122" i="138"/>
  <c r="G116" i="138"/>
  <c r="G110" i="138"/>
  <c r="G104" i="138"/>
  <c r="G98" i="138"/>
  <c r="G84" i="138"/>
  <c r="G72" i="138"/>
  <c r="G66" i="138"/>
  <c r="G60" i="138"/>
  <c r="A157" i="137"/>
  <c r="A214" i="137"/>
  <c r="A154" i="137"/>
  <c r="A210" i="137"/>
  <c r="A151" i="137"/>
  <c r="A206" i="137"/>
  <c r="A148" i="137"/>
  <c r="A202" i="137"/>
  <c r="A145" i="137"/>
  <c r="A198" i="137"/>
  <c r="A142" i="137"/>
  <c r="A194" i="137"/>
  <c r="A139" i="137"/>
  <c r="A190" i="137"/>
  <c r="A136" i="137"/>
  <c r="A186" i="137"/>
  <c r="A133" i="137"/>
  <c r="A182" i="137"/>
  <c r="A130" i="137"/>
  <c r="A178" i="137"/>
  <c r="A127" i="137"/>
  <c r="A174" i="137"/>
  <c r="A124" i="137"/>
  <c r="A170" i="137"/>
  <c r="A121" i="137"/>
  <c r="A166" i="137"/>
  <c r="A118" i="137"/>
  <c r="A162" i="137"/>
  <c r="G116" i="137"/>
  <c r="G110" i="137"/>
  <c r="G104" i="137"/>
  <c r="G98" i="137"/>
  <c r="G80" i="137"/>
  <c r="G74" i="137"/>
  <c r="G68" i="137"/>
  <c r="G48" i="137"/>
  <c r="A123" i="136"/>
  <c r="A119" i="136"/>
  <c r="A115" i="136"/>
  <c r="A111" i="136"/>
  <c r="A107" i="136"/>
  <c r="A103" i="136"/>
  <c r="A99" i="136"/>
  <c r="A94" i="136"/>
  <c r="A91" i="136"/>
  <c r="A88" i="136"/>
  <c r="A85" i="136"/>
  <c r="A82" i="136"/>
  <c r="A79" i="136"/>
  <c r="A76" i="136"/>
  <c r="G74" i="136"/>
  <c r="G68" i="136"/>
  <c r="G62" i="136"/>
  <c r="G54" i="136"/>
  <c r="C22" i="135"/>
  <c r="F23" i="135"/>
  <c r="C23" i="135"/>
  <c r="G23" i="135"/>
  <c r="E23" i="135"/>
  <c r="F22" i="135"/>
  <c r="G22" i="135"/>
  <c r="E22" i="135"/>
  <c r="A103" i="135"/>
  <c r="A100" i="135"/>
  <c r="A97" i="135"/>
  <c r="A94" i="135"/>
  <c r="A88" i="135"/>
  <c r="G80" i="135"/>
  <c r="G74" i="135"/>
  <c r="G68" i="135"/>
  <c r="G62" i="135"/>
  <c r="G54" i="135"/>
  <c r="F23" i="134"/>
  <c r="C23" i="134"/>
  <c r="G23" i="134"/>
  <c r="E23" i="134"/>
  <c r="F22" i="134"/>
  <c r="C22" i="134"/>
  <c r="G22" i="134"/>
  <c r="E22" i="134"/>
  <c r="A175" i="134"/>
  <c r="A171" i="134"/>
  <c r="A167" i="134"/>
  <c r="A163" i="134"/>
  <c r="A159" i="134"/>
  <c r="A155" i="134"/>
  <c r="A151" i="134"/>
  <c r="A147" i="134"/>
  <c r="A143" i="134"/>
  <c r="A139" i="134"/>
  <c r="A135" i="134"/>
  <c r="A130" i="134"/>
  <c r="A127" i="134"/>
  <c r="A124" i="134"/>
  <c r="A121" i="134"/>
  <c r="A118" i="134"/>
  <c r="A115" i="134"/>
  <c r="A112" i="134"/>
  <c r="A109" i="134"/>
  <c r="A106" i="134"/>
  <c r="A103" i="134"/>
  <c r="A100" i="134"/>
  <c r="G86" i="134"/>
  <c r="G68" i="134"/>
  <c r="G62" i="134"/>
  <c r="G48" i="134"/>
  <c r="F23" i="133"/>
  <c r="C23" i="133"/>
  <c r="G23" i="133"/>
  <c r="E23" i="133"/>
  <c r="F22" i="133"/>
  <c r="C22" i="133"/>
  <c r="G22" i="133"/>
  <c r="E22" i="133"/>
  <c r="A279" i="133"/>
  <c r="A275" i="133"/>
  <c r="A271" i="133"/>
  <c r="A267" i="133"/>
  <c r="A263" i="133"/>
  <c r="A259" i="133"/>
  <c r="A255" i="133"/>
  <c r="A251" i="133"/>
  <c r="A247" i="133"/>
  <c r="A243" i="133"/>
  <c r="A239" i="133"/>
  <c r="A235" i="133"/>
  <c r="A231" i="133"/>
  <c r="A227" i="133"/>
  <c r="A223" i="133"/>
  <c r="A219" i="133"/>
  <c r="A215" i="133"/>
  <c r="A211" i="133"/>
  <c r="A207" i="133"/>
  <c r="A202" i="133"/>
  <c r="A199" i="133"/>
  <c r="A196" i="133"/>
  <c r="A193" i="133"/>
  <c r="A190" i="133"/>
  <c r="A187" i="133"/>
  <c r="A184" i="133"/>
  <c r="A181" i="133"/>
  <c r="A178" i="133"/>
  <c r="A175" i="133"/>
  <c r="A172" i="133"/>
  <c r="A169" i="133"/>
  <c r="A166" i="133"/>
  <c r="A163" i="133"/>
  <c r="A160" i="133"/>
  <c r="A157" i="133"/>
  <c r="A154" i="133"/>
  <c r="A151" i="133"/>
  <c r="A148" i="133"/>
  <c r="G146" i="133"/>
  <c r="G134" i="133"/>
  <c r="G128" i="133"/>
  <c r="G122" i="133"/>
  <c r="G116" i="133"/>
  <c r="G104" i="133"/>
  <c r="G98" i="133"/>
  <c r="G92" i="133"/>
  <c r="G86" i="133"/>
  <c r="G80" i="133"/>
  <c r="F23" i="132"/>
  <c r="C23" i="132"/>
  <c r="G23" i="132"/>
  <c r="E23" i="132"/>
  <c r="F22" i="132"/>
  <c r="C22" i="132"/>
  <c r="G22" i="132"/>
  <c r="E22" i="132"/>
  <c r="A123" i="132"/>
  <c r="A119" i="132"/>
  <c r="A115" i="132"/>
  <c r="A111" i="132"/>
  <c r="A107" i="132"/>
  <c r="A103" i="132"/>
  <c r="A99" i="132"/>
  <c r="A94" i="132"/>
  <c r="A91" i="132"/>
  <c r="A88" i="132"/>
  <c r="A85" i="132"/>
  <c r="A82" i="132"/>
  <c r="A79" i="132"/>
  <c r="A76" i="132"/>
  <c r="G74" i="132"/>
  <c r="G68" i="132"/>
  <c r="G62" i="132"/>
  <c r="G56" i="132"/>
  <c r="F23" i="131"/>
  <c r="C23" i="131"/>
  <c r="G23" i="131"/>
  <c r="E23" i="131"/>
  <c r="F22" i="131"/>
  <c r="C22" i="131"/>
  <c r="G22" i="131"/>
  <c r="E22" i="131"/>
  <c r="A214" i="131"/>
  <c r="A210" i="131"/>
  <c r="A206" i="131"/>
  <c r="A202" i="131"/>
  <c r="A198" i="131"/>
  <c r="A194" i="131"/>
  <c r="A190" i="131"/>
  <c r="A186" i="131"/>
  <c r="A182" i="131"/>
  <c r="A178" i="131"/>
  <c r="A174" i="131"/>
  <c r="A170" i="131"/>
  <c r="A166" i="131"/>
  <c r="A162" i="131"/>
  <c r="A157" i="131"/>
  <c r="A154" i="131"/>
  <c r="A151" i="131"/>
  <c r="A148" i="131"/>
  <c r="A145" i="131"/>
  <c r="A142" i="131"/>
  <c r="A139" i="131"/>
  <c r="A136" i="131"/>
  <c r="A133" i="131"/>
  <c r="A130" i="131"/>
  <c r="A127" i="131"/>
  <c r="A124" i="131"/>
  <c r="A121" i="131"/>
  <c r="A118" i="131"/>
  <c r="G116" i="131"/>
  <c r="G110" i="131"/>
  <c r="G104" i="131"/>
  <c r="G98" i="131"/>
  <c r="G92" i="131"/>
  <c r="G86" i="131"/>
  <c r="G80" i="131"/>
  <c r="G74" i="131"/>
  <c r="G68" i="131"/>
  <c r="G60" i="131"/>
  <c r="G54" i="131"/>
  <c r="F23" i="130"/>
  <c r="C23" i="130"/>
  <c r="G23" i="130"/>
  <c r="E23" i="130"/>
  <c r="F22" i="130"/>
  <c r="C22" i="130"/>
  <c r="G22" i="130"/>
  <c r="E22" i="130"/>
  <c r="A253" i="130"/>
  <c r="A249" i="130"/>
  <c r="A245" i="130"/>
  <c r="A241" i="130"/>
  <c r="A237" i="130"/>
  <c r="A233" i="130"/>
  <c r="A229" i="130"/>
  <c r="A225" i="130"/>
  <c r="A221" i="130"/>
  <c r="A217" i="130"/>
  <c r="A213" i="130"/>
  <c r="A209" i="130"/>
  <c r="A205" i="130"/>
  <c r="A201" i="130"/>
  <c r="A197" i="130"/>
  <c r="A193" i="130"/>
  <c r="A189" i="130"/>
  <c r="A184" i="130"/>
  <c r="A181" i="130"/>
  <c r="A178" i="130"/>
  <c r="A175" i="130"/>
  <c r="A172" i="130"/>
  <c r="A169" i="130"/>
  <c r="A166" i="130"/>
  <c r="A163" i="130"/>
  <c r="A160" i="130"/>
  <c r="A157" i="130"/>
  <c r="A154" i="130"/>
  <c r="A151" i="130"/>
  <c r="A148" i="130"/>
  <c r="A145" i="130"/>
  <c r="A142" i="130"/>
  <c r="A139" i="130"/>
  <c r="A136" i="130"/>
  <c r="G104" i="130"/>
  <c r="G98" i="130"/>
  <c r="G92" i="130"/>
  <c r="G86" i="130"/>
  <c r="G80" i="130"/>
  <c r="G48" i="130"/>
  <c r="F23" i="129"/>
  <c r="C23" i="129"/>
  <c r="G23" i="129"/>
  <c r="E23" i="129"/>
  <c r="F22" i="129"/>
  <c r="C22" i="129"/>
  <c r="G22" i="129"/>
  <c r="E22" i="129"/>
  <c r="G98" i="129"/>
  <c r="G92" i="129"/>
  <c r="G86" i="129"/>
  <c r="G80" i="129"/>
  <c r="G74" i="129"/>
  <c r="G68" i="129"/>
  <c r="G62" i="129"/>
  <c r="G54" i="129"/>
  <c r="G48" i="129"/>
  <c r="F23" i="128"/>
  <c r="C23" i="128"/>
  <c r="G23" i="128"/>
  <c r="E23" i="128"/>
  <c r="F22" i="128"/>
  <c r="C22" i="128"/>
  <c r="G22" i="128"/>
  <c r="E22" i="128"/>
  <c r="A123" i="128"/>
  <c r="A119" i="128"/>
  <c r="A115" i="128"/>
  <c r="A111" i="128"/>
  <c r="A107" i="128"/>
  <c r="A103" i="128"/>
  <c r="A99" i="128"/>
  <c r="A94" i="128"/>
  <c r="A91" i="128"/>
  <c r="A88" i="128"/>
  <c r="A85" i="128"/>
  <c r="A82" i="128"/>
  <c r="A79" i="128"/>
  <c r="A76" i="128"/>
  <c r="G74" i="128"/>
  <c r="G68" i="128"/>
  <c r="G62" i="128"/>
  <c r="G54" i="128"/>
  <c r="G48" i="128"/>
  <c r="G54" i="127"/>
  <c r="F23" i="127"/>
  <c r="C23" i="127"/>
  <c r="G23" i="127"/>
  <c r="E23" i="127"/>
  <c r="F22" i="127"/>
  <c r="C22" i="127"/>
  <c r="G22" i="127"/>
  <c r="E22" i="127"/>
  <c r="F23" i="126"/>
  <c r="C23" i="126"/>
  <c r="G23" i="126"/>
  <c r="E23" i="126"/>
  <c r="F22" i="126"/>
  <c r="C22" i="126"/>
  <c r="G22" i="126"/>
  <c r="E22" i="126"/>
  <c r="A123" i="127"/>
  <c r="A119" i="127"/>
  <c r="A115" i="127"/>
  <c r="A111" i="127"/>
  <c r="A107" i="127"/>
  <c r="A103" i="127"/>
  <c r="A99" i="127"/>
  <c r="A94" i="127"/>
  <c r="A91" i="127"/>
  <c r="A88" i="127"/>
  <c r="A85" i="127"/>
  <c r="A82" i="127"/>
  <c r="A79" i="127"/>
  <c r="A76" i="127"/>
  <c r="G74" i="127"/>
  <c r="G68" i="127"/>
  <c r="G60" i="127"/>
  <c r="A149" i="126"/>
  <c r="A145" i="126"/>
  <c r="A141" i="126"/>
  <c r="A137" i="126"/>
  <c r="A133" i="126"/>
  <c r="A129" i="126"/>
  <c r="A125" i="126"/>
  <c r="A121" i="126"/>
  <c r="A117" i="126"/>
  <c r="A112" i="126"/>
  <c r="A109" i="126"/>
  <c r="A106" i="126"/>
  <c r="A103" i="126"/>
  <c r="A100" i="126"/>
  <c r="A97" i="126"/>
  <c r="A94" i="126"/>
  <c r="A91" i="126"/>
  <c r="A88" i="126"/>
  <c r="G86" i="126"/>
  <c r="G74" i="126"/>
  <c r="G68" i="126"/>
  <c r="G60" i="126"/>
  <c r="G54" i="126"/>
  <c r="A142" i="108"/>
  <c r="G122" i="108"/>
  <c r="G116" i="123"/>
  <c r="G110" i="123"/>
  <c r="G104" i="123"/>
  <c r="G54" i="123"/>
  <c r="G146" i="121"/>
  <c r="G140" i="121"/>
  <c r="G134" i="121"/>
  <c r="G90" i="121"/>
  <c r="G84" i="121"/>
  <c r="G78" i="121"/>
  <c r="G72" i="121"/>
  <c r="G66" i="121"/>
  <c r="G60" i="121"/>
  <c r="G54" i="121"/>
  <c r="G48" i="124"/>
  <c r="A143" i="71"/>
  <c r="C23" i="124"/>
  <c r="F23" i="124"/>
  <c r="F22" i="124"/>
  <c r="E23" i="124"/>
  <c r="E22" i="124"/>
  <c r="C22" i="124"/>
  <c r="F23" i="123"/>
  <c r="C23" i="123"/>
  <c r="G23" i="123"/>
  <c r="E23" i="123"/>
  <c r="F22" i="123"/>
  <c r="E22" i="123"/>
  <c r="C22" i="123"/>
  <c r="F23" i="121"/>
  <c r="E23" i="121"/>
  <c r="C23" i="121"/>
  <c r="F22" i="121"/>
  <c r="C22" i="121"/>
  <c r="G22" i="121"/>
  <c r="E22" i="121"/>
  <c r="A103" i="124"/>
  <c r="A136" i="124"/>
  <c r="A100" i="124"/>
  <c r="A132" i="124"/>
  <c r="A97" i="124"/>
  <c r="A128" i="124"/>
  <c r="A94" i="124"/>
  <c r="A124" i="124"/>
  <c r="A91" i="124"/>
  <c r="A120" i="124"/>
  <c r="A88" i="124"/>
  <c r="A116" i="124"/>
  <c r="A85" i="124"/>
  <c r="A112" i="124"/>
  <c r="A82" i="124"/>
  <c r="A108" i="124"/>
  <c r="G80" i="124"/>
  <c r="G74" i="124"/>
  <c r="G68" i="124"/>
  <c r="G62" i="124"/>
  <c r="G56" i="124"/>
  <c r="A166" i="123"/>
  <c r="A227" i="123"/>
  <c r="A163" i="123"/>
  <c r="A223" i="123"/>
  <c r="A160" i="123"/>
  <c r="A219" i="123"/>
  <c r="A157" i="123"/>
  <c r="A215" i="123"/>
  <c r="A154" i="123"/>
  <c r="A211" i="123"/>
  <c r="A151" i="123"/>
  <c r="A207" i="123"/>
  <c r="A148" i="123"/>
  <c r="A203" i="123"/>
  <c r="A145" i="123"/>
  <c r="A199" i="123"/>
  <c r="A142" i="123"/>
  <c r="A195" i="123"/>
  <c r="A139" i="123"/>
  <c r="A191" i="123"/>
  <c r="A136" i="123"/>
  <c r="A187" i="123"/>
  <c r="A133" i="123"/>
  <c r="A183" i="123"/>
  <c r="A130" i="123"/>
  <c r="A179" i="123"/>
  <c r="A127" i="123"/>
  <c r="A175" i="123"/>
  <c r="A124" i="123"/>
  <c r="A171" i="123"/>
  <c r="G92" i="123"/>
  <c r="G80" i="123"/>
  <c r="G68" i="123"/>
  <c r="G22" i="123"/>
  <c r="G23" i="121"/>
  <c r="G23" i="124"/>
  <c r="G22" i="124"/>
  <c r="E20" i="95"/>
  <c r="A202" i="121"/>
  <c r="A279" i="121"/>
  <c r="A199" i="121"/>
  <c r="A275" i="121"/>
  <c r="A196" i="121"/>
  <c r="A271" i="121"/>
  <c r="A193" i="121"/>
  <c r="A267" i="121"/>
  <c r="A190" i="121"/>
  <c r="A263" i="121"/>
  <c r="A187" i="121"/>
  <c r="A259" i="121"/>
  <c r="A184" i="121"/>
  <c r="A255" i="121"/>
  <c r="A181" i="121"/>
  <c r="A251" i="121"/>
  <c r="A178" i="121"/>
  <c r="A247" i="121"/>
  <c r="A175" i="121"/>
  <c r="A243" i="121"/>
  <c r="A172" i="121"/>
  <c r="A239" i="121"/>
  <c r="A169" i="121"/>
  <c r="A235" i="121"/>
  <c r="A166" i="121"/>
  <c r="A231" i="121"/>
  <c r="A163" i="121"/>
  <c r="A227" i="121"/>
  <c r="A160" i="121"/>
  <c r="A223" i="121"/>
  <c r="A157" i="121"/>
  <c r="A219" i="121"/>
  <c r="A154" i="121"/>
  <c r="A215" i="121"/>
  <c r="A151" i="121"/>
  <c r="A211" i="121"/>
  <c r="A148" i="121"/>
  <c r="A207" i="121"/>
  <c r="G128" i="121"/>
  <c r="G122" i="121"/>
  <c r="G116" i="121"/>
  <c r="G110" i="121"/>
  <c r="G104" i="121"/>
  <c r="G98" i="121"/>
  <c r="F23" i="71"/>
  <c r="E23" i="71"/>
  <c r="C23" i="71"/>
  <c r="F22" i="71"/>
  <c r="E22" i="71"/>
  <c r="C22" i="71"/>
  <c r="F23" i="108"/>
  <c r="C23" i="108"/>
  <c r="G23" i="108"/>
  <c r="E23" i="108"/>
  <c r="F22" i="108"/>
  <c r="C22" i="108"/>
  <c r="G22" i="108"/>
  <c r="E22" i="108"/>
  <c r="A227" i="108"/>
  <c r="A223" i="108"/>
  <c r="A219" i="108"/>
  <c r="A215" i="108"/>
  <c r="A211" i="108"/>
  <c r="A207" i="108"/>
  <c r="A203" i="108"/>
  <c r="A199" i="108"/>
  <c r="A195" i="108"/>
  <c r="A191" i="108"/>
  <c r="A187" i="108"/>
  <c r="A183" i="108"/>
  <c r="A179" i="108"/>
  <c r="A175" i="108"/>
  <c r="A171" i="108"/>
  <c r="A166" i="108"/>
  <c r="A163" i="108"/>
  <c r="A160" i="108"/>
  <c r="A157" i="108"/>
  <c r="A154" i="108"/>
  <c r="A151" i="108"/>
  <c r="A148" i="108"/>
  <c r="A145" i="108"/>
  <c r="A139" i="108"/>
  <c r="A136" i="108"/>
  <c r="A133" i="108"/>
  <c r="A130" i="108"/>
  <c r="A127" i="108"/>
  <c r="A124" i="108"/>
  <c r="G104" i="108"/>
  <c r="G98" i="108"/>
  <c r="G92" i="108"/>
  <c r="G23" i="71"/>
  <c r="G22" i="71"/>
  <c r="E21" i="88"/>
  <c r="A175" i="71"/>
  <c r="A171" i="71"/>
  <c r="A167" i="71"/>
  <c r="A163" i="71"/>
  <c r="A159" i="71"/>
  <c r="A155" i="71"/>
  <c r="A151" i="71"/>
  <c r="A147" i="71"/>
  <c r="A139" i="71"/>
  <c r="A130" i="71"/>
  <c r="A135" i="71"/>
  <c r="A127" i="71"/>
  <c r="A124" i="71"/>
  <c r="A121" i="71"/>
  <c r="A118" i="71"/>
  <c r="A115" i="71"/>
  <c r="A112" i="71"/>
  <c r="A109" i="71"/>
  <c r="A106" i="71"/>
  <c r="A103" i="71"/>
  <c r="A100" i="71"/>
  <c r="K11" i="105"/>
  <c r="K10" i="105"/>
  <c r="I11" i="105"/>
  <c r="I10" i="105"/>
  <c r="G11" i="105"/>
  <c r="G10" i="105"/>
  <c r="M10" i="105"/>
  <c r="E20" i="104"/>
  <c r="E19" i="104"/>
  <c r="E21" i="102"/>
  <c r="E20" i="102"/>
  <c r="E21" i="100"/>
  <c r="E20" i="100"/>
  <c r="E21" i="95"/>
  <c r="M11" i="105"/>
  <c r="E20" i="88"/>
  <c r="E21" i="48"/>
  <c r="E20" i="48"/>
  <c r="E21" i="46"/>
  <c r="E20" i="46"/>
  <c r="E25" i="44"/>
  <c r="E26" i="44"/>
  <c r="G80" i="71"/>
  <c r="G86" i="71"/>
  <c r="G92" i="71"/>
  <c r="G98" i="71"/>
</calcChain>
</file>

<file path=xl/sharedStrings.xml><?xml version="1.0" encoding="utf-8"?>
<sst xmlns="http://schemas.openxmlformats.org/spreadsheetml/2006/main" count="10369" uniqueCount="1467">
  <si>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</si>
  <si>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</si>
  <si>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</si>
  <si>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</si>
  <si>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</si>
  <si>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</si>
  <si>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</si>
  <si>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</si>
  <si>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</si>
  <si>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</si>
  <si>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</si>
  <si>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</si>
  <si>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</si>
  <si>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</si>
  <si>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</si>
  <si>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</si>
  <si>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</si>
  <si>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</si>
  <si>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</si>
  <si>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</si>
  <si>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</si>
  <si>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</si>
  <si>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</si>
  <si>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</si>
  <si>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</si>
  <si>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</si>
  <si>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</si>
  <si>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</si>
  <si>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</si>
  <si>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</si>
  <si>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</si>
  <si>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</si>
  <si>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</si>
  <si>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</si>
  <si>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</si>
  <si>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</si>
  <si>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</si>
  <si>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r>
      <t>NIVEL:</t>
    </r>
    <r>
      <rPr>
        <sz val="11"/>
        <color rgb="FF000000"/>
        <rFont val="Arial Narrow"/>
        <family val="2"/>
      </rPr>
      <t xml:space="preserve"> </t>
    </r>
    <r>
      <rPr>
        <b/>
        <sz val="11"/>
        <color rgb="FF000000"/>
        <rFont val="Arial Narrow"/>
        <family val="2"/>
      </rPr>
      <t>Fin</t>
    </r>
  </si>
  <si>
    <r>
      <t>Avance % al Período:</t>
    </r>
    <r>
      <rPr>
        <sz val="11"/>
        <color rgb="FF000000"/>
        <rFont val="Arial Narrow"/>
        <family val="2"/>
      </rPr>
      <t xml:space="preserve"> </t>
    </r>
  </si>
  <si>
    <r>
      <t>NIVEL:</t>
    </r>
    <r>
      <rPr>
        <sz val="11"/>
        <color rgb="FF000000"/>
        <rFont val="Arial Narrow"/>
        <family val="2"/>
      </rPr>
      <t xml:space="preserve"> </t>
    </r>
    <r>
      <rPr>
        <b/>
        <sz val="11"/>
        <color rgb="FF000000"/>
        <rFont val="Arial Narrow"/>
        <family val="2"/>
      </rPr>
      <t>Propósito</t>
    </r>
  </si>
  <si>
    <r>
      <t>NIVEL:</t>
    </r>
    <r>
      <rPr>
        <sz val="11"/>
        <color rgb="FF000000"/>
        <rFont val="Arial Narrow"/>
        <family val="2"/>
      </rPr>
      <t xml:space="preserve"> </t>
    </r>
    <r>
      <rPr>
        <b/>
        <sz val="11"/>
        <color rgb="FF000000"/>
        <rFont val="Arial Narrow"/>
        <family val="2"/>
      </rPr>
      <t>Componente</t>
    </r>
  </si>
  <si>
    <r>
      <t>NIVEL:</t>
    </r>
    <r>
      <rPr>
        <sz val="11"/>
        <color rgb="FF000000"/>
        <rFont val="Arial Narrow"/>
        <family val="2"/>
      </rPr>
      <t xml:space="preserve"> </t>
    </r>
    <r>
      <rPr>
        <b/>
        <sz val="11"/>
        <color rgb="FF000000"/>
        <rFont val="Arial Narrow"/>
        <family val="2"/>
      </rPr>
      <t>Actividad</t>
    </r>
  </si>
  <si>
    <t>Unidad administrativa</t>
  </si>
  <si>
    <t>1 - Gobierno</t>
  </si>
  <si>
    <t>Alineación Institucional</t>
  </si>
  <si>
    <t>Objetivo Estratégico</t>
  </si>
  <si>
    <t>44 - Instituto Nacional de Transparencia, Acceso a la Información y Protección de Datos Personales</t>
  </si>
  <si>
    <t>100 - Presidencia</t>
  </si>
  <si>
    <t>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</si>
  <si>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</si>
  <si>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</si>
  <si>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</si>
  <si>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</si>
  <si>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</si>
  <si>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</si>
  <si>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Estratégico-Eficacia-Semestral</t>
  </si>
  <si>
    <t>Porcentaje</t>
  </si>
  <si>
    <t>Gestión-Eficacia-Trimestral</t>
  </si>
  <si>
    <t>Gestión-Eficiencia-Anual</t>
  </si>
  <si>
    <t>Gestión-Eficiencia-Semestral</t>
  </si>
  <si>
    <t>Gestión-Eficacia-Semestral</t>
  </si>
  <si>
    <t>No aplica</t>
  </si>
  <si>
    <t>Índice</t>
  </si>
  <si>
    <t>Estratégico-Calidad-Anual</t>
  </si>
  <si>
    <t>Gestión-Eficacia-Anual</t>
  </si>
  <si>
    <t>Tasa de variación</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</si>
  <si>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</si>
  <si>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</si>
  <si>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</si>
  <si>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Gestión-Calidad-Anual</t>
  </si>
  <si>
    <t>220 - Dirección General de Asuntos Internacionales</t>
  </si>
  <si>
    <t>Estratégico - Eficacia - Anual</t>
  </si>
  <si>
    <t>Porcentaje de participación en las actividades de las redes de las que el INAI forma parte.</t>
  </si>
  <si>
    <t>Gestión - Eficacia - Semestral</t>
  </si>
  <si>
    <t>Gestión - Eficacia - Trimestral</t>
  </si>
  <si>
    <t>Gestión-Eficiencia-Trimestral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</si>
  <si>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</si>
  <si>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</si>
  <si>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</si>
  <si>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</si>
  <si>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</si>
  <si>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</si>
  <si>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Fichas Técnicas de Indicadores de Desempeño</t>
  </si>
  <si>
    <t>Programa E-002
  Promover el pleno ejercicio de los derechos de acceso a la información pública y de protección de datos personales</t>
  </si>
  <si>
    <t>En seguimiento a la metodología de Evaluación de Desempeño implementada por el Instituto se reportan matrices de indicador para resutado, indicadores de desempeño y avance de metas por Unidad Administrativa. Las Unidades Administrativas adscitas a este Programa Presupuestario son:</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</si>
  <si>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</si>
  <si>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</si>
  <si>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</si>
  <si>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</si>
  <si>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</si>
  <si>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</si>
  <si>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Programa E-004
 Desempeño organizacional y modelo institucional orientado a resultados con enfoque de derechos humanos y perspectiva de género</t>
  </si>
  <si>
    <t>Dirección General de Asuntos Jurídicos</t>
  </si>
  <si>
    <t>Dirección General de Planeación y Desempeño Institucional</t>
  </si>
  <si>
    <t xml:space="preserve">Avance </t>
  </si>
  <si>
    <t xml:space="preserve">Promedio </t>
  </si>
  <si>
    <t xml:space="preserve">Promover el pleno ejercicio de los derechos e acceso a la información pública y de protección de datos personales, así como la transparencia y apertura de las instituciones públicas. </t>
  </si>
  <si>
    <t>Promedio porcentual</t>
  </si>
  <si>
    <t>Porcentaje de avance en la generación de los compromisos en los proyectos en materia de gobierno abierto.</t>
  </si>
  <si>
    <t>Participación del INAI  en la Alianza para el Gobierno Abierto (AGA)</t>
  </si>
  <si>
    <t>Porcentaje de acciones realizadas en el marco de la participación del INAI en la Alianza para el Gobierno Abierto.</t>
  </si>
  <si>
    <t>((Número de proyectos de gobierno abierto con Plan de Acción Local publicado en el periodo) / (Número de proyectos de gobierno abierto))*100</t>
  </si>
  <si>
    <t xml:space="preserve"> ((Número de sujetos obligados u órganos garantes con los que se trabaje) / (Número de sujetos obligados u órganos garantes del universo de cobertura)) * (Promedio de calidad de los proyectos)</t>
  </si>
  <si>
    <t>Los órganos garantes y sujetos obligados promueven la interacción entre las autoridades y la sociedad, y la  generación de información y conocimiento público útil a través de políticas públicas consistentes.</t>
  </si>
  <si>
    <t>330 - Dirección General de Gobierno Abierto y Transparencia</t>
  </si>
  <si>
    <t>Porcentaje de cumplimiento de las actividades calendarizadas para la realización de la campaña</t>
  </si>
  <si>
    <t xml:space="preserve">(Número de estrategias de comunicación interna ejecutadas  / Número de estrategias de comunicación planeadas) * 100 </t>
  </si>
  <si>
    <t>Ejecución de estrategias de comunicación interna.</t>
  </si>
  <si>
    <t>(Coberturas informativas de actividades institucionales realizadas / Coberturas informativas de actividades institucionales solicitadas) * 100</t>
  </si>
  <si>
    <t>Realización de coberturas informativas de actividades institucionales.</t>
  </si>
  <si>
    <t>Medición de impacto en los medios a partir de las diversas comunicaciones generadas por el Instituto.</t>
  </si>
  <si>
    <t>(Número de actividades calendarizadss cumplidas / Número de actividades totales consideradas) * 100</t>
  </si>
  <si>
    <t>170 - Dirección General de Comunicación Social y Difusión</t>
  </si>
  <si>
    <t>Programa E-001
 Garantizar el óptimo cumplimiento de los derechos de acceso a la información pública y la protección de datos personales</t>
  </si>
  <si>
    <t>Avance</t>
  </si>
  <si>
    <t xml:space="preserve">Dirección General de Evaluación </t>
  </si>
  <si>
    <t>Dirección General de Normatividad y Consulta</t>
  </si>
  <si>
    <t>Dirección General de Investigación y Verificación</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</si>
  <si>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</si>
  <si>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</si>
  <si>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</si>
  <si>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</si>
  <si>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</si>
  <si>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420 - Dirección General de Investigación y Verificación</t>
  </si>
  <si>
    <t>Porcentaje de procedimientos de investigación iniciados que concluyen en verificación.</t>
  </si>
  <si>
    <t>Los titulares de los datos personales cuentan con procedimientos de investigación y verificación para el ejercicio de su derecho de protección de datos personales.</t>
  </si>
  <si>
    <t>(Número de procedimientos de verificaciones / Número de procedimientos de investigaciones) * 100</t>
  </si>
  <si>
    <t>Porcentaje de procedimientos de verificación concluidos que se envían a la Dirección General de Protección de Derechos y Sanción (DGPDS).</t>
  </si>
  <si>
    <t>(Número de procedimientos de verificación enviados a la DGPDS / número procedimientos de verificación concluidos) * 100</t>
  </si>
  <si>
    <t>Porcentaje de procedimiento de verificación que se concluyen en 100 días hábiles o menos.</t>
  </si>
  <si>
    <t>(Número de verificaciones concluidas en 100 días hábiles o menos / Total de verificaciones concluidas) * 100</t>
  </si>
  <si>
    <t xml:space="preserve">   </t>
  </si>
  <si>
    <t>430 - Dirección General de Protección de Derechos y Sanción</t>
  </si>
  <si>
    <t>Promedio de días para la atención de los procedimientos</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</si>
  <si>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</si>
  <si>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</si>
  <si>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</si>
  <si>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</si>
  <si>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(Número de días empleados en la sustanciación de los procedimientos hasta el cierre de instrucción) / (Número de procedimientos de imposición de sanciones atendidos)</t>
  </si>
  <si>
    <t>Atención a las solicitudes de protección de derechos y a las resoluciones emitidas por el Pleno que ordanan la imposición de sanciones.</t>
  </si>
  <si>
    <t>(Procedimientos de protección de derechos concluidos mediante conciliación  / Procedimientos de protección de derechos sujetos a conciliación) x 100</t>
  </si>
  <si>
    <t>Porcentaje de procedimientos de protección de derechos concluidos.</t>
  </si>
  <si>
    <t xml:space="preserve">Atención a las solicitudes de protección de derechos y a las resoluciones emitidas por el Pleno que ordanan la imposición de sanciones.
</t>
  </si>
  <si>
    <t>((Número de Procedimientos de Protección de Derechos con cierre de instrucción  + Número de Procedimientos de Protección de Derechos concluidos mediante acuerdos) / Procedimientos de Protección de Derechos concluidos en el periodo) x 100</t>
  </si>
  <si>
    <t>Porcentaje de procedimientos de imposición de sanciones concluidos.</t>
  </si>
  <si>
    <t>710 - Dirección General de Atención al Pleno</t>
  </si>
  <si>
    <t>720 - Dirección General de Cumplimientos y Responsabilidades</t>
  </si>
  <si>
    <t>Programa E-003
  Coordinar el Sistema Nacional de Transparencia, Acceso a la Información y de Protección de Datos Personales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</si>
  <si>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</si>
  <si>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</si>
  <si>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</si>
  <si>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</si>
  <si>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Estratégico - Calidad - Anual</t>
  </si>
  <si>
    <t>Programa M-001
Actividades de apoyo administrativo</t>
  </si>
  <si>
    <t>Dirección General de Administración</t>
  </si>
  <si>
    <t>Programa O-001
Actividades de apoyo a la función pública y buen gobierno</t>
  </si>
  <si>
    <t>Programa K-025
Proyectos de inmuebles (oficinas administrativas)</t>
  </si>
  <si>
    <t>Ficha del Indicador del Desempeño</t>
  </si>
  <si>
    <t>Ramo o entidad:</t>
  </si>
  <si>
    <t>44 Instituto Nacional de Transparencia, Acceso a la Información y Protección de Datos Personales (INAI)</t>
  </si>
  <si>
    <t>Unidad Responsable:</t>
  </si>
  <si>
    <t>210- Administración</t>
  </si>
  <si>
    <t>Programa Presupuestario:</t>
  </si>
  <si>
    <t>K-025</t>
  </si>
  <si>
    <t>Alineación al Programa sectorial o Programa transversal:</t>
  </si>
  <si>
    <t>Alineación al objetivo sectorial  u objetivo transversal:</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</si>
  <si>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</si>
  <si>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</si>
  <si>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</si>
  <si>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</si>
  <si>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</si>
  <si>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</si>
  <si>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</si>
  <si>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</si>
  <si>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</si>
  <si>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</si>
  <si>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Porcentaje de avance en los pagos por proyectos de inmuebles</t>
  </si>
  <si>
    <t>Dimensión a medir:</t>
  </si>
  <si>
    <t>Eficacia</t>
  </si>
  <si>
    <t>Tipo de indicador para resultados:</t>
  </si>
  <si>
    <t>Gestión</t>
  </si>
  <si>
    <t>Sentido del Indicador:</t>
  </si>
  <si>
    <t>Ascendente</t>
  </si>
  <si>
    <t>Tipo del valor de la meta:</t>
  </si>
  <si>
    <t>Relativo</t>
  </si>
  <si>
    <t>Definición del indicador</t>
  </si>
  <si>
    <t>Este indicador tiene el propósito de evaluar la realización y el avance en el pago por proyectos de inmuebles del INAI conforme a lo programado.</t>
  </si>
  <si>
    <t>Método de cálculo</t>
  </si>
  <si>
    <t>AF=(pago realizado/pago programado)*100</t>
  </si>
  <si>
    <t>Unidad de medida:</t>
  </si>
  <si>
    <t>Frecuencia de medición:</t>
  </si>
  <si>
    <t>Semestral</t>
  </si>
  <si>
    <t>Metas</t>
  </si>
  <si>
    <t>Periodo de cumplimiento</t>
  </si>
  <si>
    <t>Enero- Diciembre 2016</t>
  </si>
  <si>
    <t>Avances</t>
  </si>
  <si>
    <t>Descripción del cálculo del avance:</t>
  </si>
  <si>
    <t xml:space="preserve">Causa: </t>
  </si>
  <si>
    <t>Efecto:</t>
  </si>
  <si>
    <t>Otros motivos:</t>
  </si>
  <si>
    <t>Justificación de ajustes en la Meta Anual:</t>
  </si>
  <si>
    <t>Trimestres que presentaron ajustes:</t>
  </si>
  <si>
    <t>Justificación de ajustes en la Meta al Período:</t>
  </si>
  <si>
    <t>DATOS DEL PROGRAMA PRESUPUESTARIO</t>
  </si>
  <si>
    <t>Otros Motivos:</t>
  </si>
  <si>
    <t>Causa y efecto:</t>
  </si>
  <si>
    <t>                              Secretaría de Acceso a la Información</t>
  </si>
  <si>
    <t xml:space="preserve">                              Secretaría de Protección de Datos Personales</t>
  </si>
  <si>
    <t xml:space="preserve">                              Secretaría Técnica del Pleno</t>
  </si>
  <si>
    <t xml:space="preserve">                             Secretaría Ejecutiva</t>
  </si>
  <si>
    <t>                    Secretaría</t>
  </si>
  <si>
    <t>Promedio de días hábiles transcurridos dentro de los procedimientos en materia de protección de datos personales hasta la imposición de una sanción a quien vulnere la Ley Federal de Protección de Datos Personales en Posesión de los Particulares.</t>
  </si>
  <si>
    <t xml:space="preserve">Contribuir a garantizar el óptimo cumplimiento de los derechos de acceso a la información pública y la protección de datos personales, mediante procedimientos de investigación y verificación para garantizar la protección de los datos personales. </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</si>
  <si>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</si>
  <si>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Días</t>
  </si>
  <si>
    <t>Porcentaje de procedimientos de investigación que se concluyen en 90 días hábiles o menos</t>
  </si>
  <si>
    <t>(Número de investigaciones concluidos en 90 días hábiles o menos / número procedimientos de investigación concluidos) * 100</t>
  </si>
  <si>
    <t xml:space="preserve"> Admisión y orientación de denuncias</t>
  </si>
  <si>
    <t>Porcentaje de denuncias admitidas en 5 días hábiles o menos.</t>
  </si>
  <si>
    <t>(Número de denuncias admitidas en 5 días hábiles o menos / Número de denuncias admitidas) * 100</t>
  </si>
  <si>
    <t>Porcentaje de denuncia que son orientadas o reconducidas en 10 días hábiles o menos.</t>
  </si>
  <si>
    <t>(Número de denuncias orientadas o reconducidas en 10 días hábiles o menos / Número de denuncias orientadas o reconducidas) * 100</t>
  </si>
  <si>
    <t>Contribuir a garantizar el óptimo cumplimiento de los derechos de acceso a la información pública y la protección de datos personales, mediante la aplicación de mecanismos legales que coadyuven a garantizar la protección de los datos personales y hacer efectivo el ejercicio de los derechos de acceso, rectificación, cancelación y oposición al tratamiento de datos personales en posesión de los particulares.</t>
  </si>
  <si>
    <t>Estratégico-Eficiencia-Anual</t>
  </si>
  <si>
    <t>Los titulares de los datos personales que hacen efectivo el ejercicio de sus derechos de acceso, rectificación, cancelación y oposición al tratamiento de sus datos personales en posesión de los particulares utilizan mecanismos legales expeditos.</t>
  </si>
  <si>
    <t>Se alcanzó la meta programada.</t>
  </si>
  <si>
    <t>Porcentaje de procedimientos de protección de derechos conciliados.</t>
  </si>
  <si>
    <t>Atención a las solicitudes de protección de derechos y a las resoluciones emitidas por el Pleno que ordenan la imposición de sanciones.</t>
  </si>
  <si>
    <t>(Número de procedimientos de imposición de sanciones con cierre de instrucción dentro del 80% del plazo máximo permitido por la LFPDPPP / Proyectos  en el periodo) x 100</t>
  </si>
  <si>
    <t>La meta anual programada para 2016 fue conciliar el 60% de los procedimientos sujetos a conciliación; el resultado final fue de 37% de los casos. Es importante señalar que la conciliación depende de la voluntad de las partes para sujetarse a este medio alternativo para solucionar la controversia, y por otro, para llegar a un acuerdo conciliatorio, por lo cual se estima reducir el procentaje del indicador.</t>
  </si>
  <si>
    <t>Número de días promedio en el se da cumplimiento a las resoluciones del pleno a los medios de impugnación</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</si>
  <si>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</si>
  <si>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</si>
  <si>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Número de días promedio en el que se resuelven medios de impugnación en materia de acceso a la información y protección de datos personales en posesión de sujetos obligados y se notifican.</t>
  </si>
  <si>
    <t>El Pleno del Instituto cuenta con herramientas para concretar y comunicar a las partes involucradas sus resoluciones  en materia de acceso a la información y protección de datos personales</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</si>
  <si>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</si>
  <si>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Porcentaje de gestiones realizadas en tiempo respecto a las gestiones realizadas en el periodo.</t>
  </si>
  <si>
    <t>Medios de impugnación en materia de acceso a la información y protección de datos personales procesados de acuerdo a la normativa aplicable.</t>
  </si>
  <si>
    <t>{ (RRA turnados / RRA recibidos) x 100 } + { (RRA notificados fuera de tiempo / RRA aprobados por el Pleno) x 100 }</t>
  </si>
  <si>
    <t>Porcentaje de acciones del Pleno que en el periodo fueron publicadas respecto del total de acciones concretadas en el periodo de medición.</t>
  </si>
  <si>
    <t xml:space="preserve"> Las acciones del Pleno publicadas e informadas.  </t>
  </si>
  <si>
    <t>[1- [( ANP + VNP + SNP + AtNP + AuNP ) / ( { S x 3 } + SA + AuA ) ] ] x 100</t>
  </si>
  <si>
    <t>Porcentaje de las instrucciones derivadas de los Acuerdos del Pleno para el cuál las Unidades Administrativas han dado respuesta alguna respecto de su cumplimiento.</t>
  </si>
  <si>
    <t>Asuntos del Pleno y su cumplimiento monitoreados y reportados a los Comisionados del Instituto.</t>
  </si>
  <si>
    <t>[1-(Instrucciones sin respuesta / Instrucciones)] x 100</t>
  </si>
  <si>
    <t>Porcentaje de emisiones trimestrales del estado que guardan los medios de impugnación que fueron reportados en el periodo, respecto a los cuatro trimestres del año.</t>
  </si>
  <si>
    <t>Estado que guardan los medios de impugnación en materia de acceso a la información y protección de datos personales reportado a los Comisionados del Instituto.</t>
  </si>
  <si>
    <t>[1-( Reportes no entregados / 4 )]x 100</t>
  </si>
  <si>
    <t>Porcentaje de medios de impugnación recibidos en el Instituto que  fueron turnados respecto al total de los medios de impugnación recibidos.</t>
  </si>
  <si>
    <t xml:space="preserve">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</si>
  <si>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</si>
  <si>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</si>
  <si>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Recopilación de las firmas de los Comisionados del Instituto en las resoluciones en materia de acceso a la información y protección de datos personales en posesión de sujetos obligados.</t>
  </si>
  <si>
    <t>1- [(RRA con firmas completas en más de dos días / RRA aprobados por el Pleno)] x 100</t>
  </si>
  <si>
    <t>Porcentaje de resoluciones a medios de impugnación que  fueron notificadas en el tiempo establecido en la Ley General de Transparencia y Acceso a la Información Pública, respecto a las resoluciones votadas y aprobadas.</t>
  </si>
  <si>
    <t>Notificación de las resoluciones a medios de impugnación en materia de acceso a la información y protección de datos personales</t>
  </si>
  <si>
    <t>1- [(RRA notificados fuera de tiempo / RRA aprobados por el Pleno)] x 100</t>
  </si>
  <si>
    <t>Porcentaje de los audios y las versiones estenográficas de las sesiones del Pleno que han sido difundidas al público en general respecto del total de veces que el Pleno tuvo sesión en el periodo de medición.</t>
  </si>
  <si>
    <t>Difusión de las sesiones públicas que lleva a cabo el Pleno del Instituto</t>
  </si>
  <si>
    <t>{ (Versiones estenográficas + Audios) / Sesiones del Pleno x 2 } x 100</t>
  </si>
  <si>
    <t>Porcentaje de los medios de impugnación (RDA, RRA, VFR, RPD, RIA, RAA) que están publicados en la lista de sentidos de resolución, respecto del total de resoluciones a tales medios aprobadas por el Pleno del Instituto.</t>
  </si>
  <si>
    <t xml:space="preserve">Difusión de las resoluciones del Pleno del Instituto a medios de impugnación en materia de acceso a la información y protección de datos personales </t>
  </si>
  <si>
    <t xml:space="preserve"> { (Medios de impugnación en lista - Ampliaciones) / (Medios de impugnación votados y aprobados - Ampliaciones) } x 100</t>
  </si>
  <si>
    <t>Porcentaje de las Actas de las sesiones públicas del Pleno que han sido concretadas y difundidas al público en general, respecto al total de Actas concretadas.</t>
  </si>
  <si>
    <t>Difusión de las Actas de las sesiones públicas del Pleno</t>
  </si>
  <si>
    <t xml:space="preserve"> (Actas difundidas / Actas concretadas) x 100</t>
  </si>
  <si>
    <t>Porcentaje de los Acuerdos del Pleno que han sido concretados y difundidos al público en general</t>
  </si>
  <si>
    <t>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</si>
  <si>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</si>
  <si>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</si>
  <si>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</si>
  <si>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</si>
  <si>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semanalmente, respecto del total de semanas hábiles en el año.</t>
  </si>
  <si>
    <t>Seguimiento y reporte del estado que guarda el cumplimiento a las Instrucciones realizadas a las Unidades Administrativas del Instituto a través de los Acuerdos que aprueba el Pleno del mismo.</t>
  </si>
  <si>
    <t xml:space="preserve"> (Reportes entregados / Semanas hábiles) x 100</t>
  </si>
  <si>
    <t>Porcentaje de emisiones del reporte de resoluciones y discusiones públicas entregados en tiempo respecto del total de emisiones del reporte</t>
  </si>
  <si>
    <t xml:space="preserve">Entrega en tiempo el reporte de resoluciones a medios de impugnación y de proyectos de resolución discutidos públicamente. </t>
  </si>
  <si>
    <t>[1- ( Reportes que no se entregaron al día siguiente / sesiones )] x 100</t>
  </si>
  <si>
    <t>Porcentaje de emisiones del reporte del estado que guardan los medios de impugnación entregados en tiempo respecto del total de emisiones del reporte</t>
  </si>
  <si>
    <t xml:space="preserve">Entrega en tiempo el reporte del estado que guardan los medios de impugnación. </t>
  </si>
  <si>
    <t>[1-( Reportes que no se entregaron al día siguiente / sesiones )] x 100</t>
  </si>
  <si>
    <t>Porcentaje de emisiones del reporte de resoluciones en materia de la LFPDPPP que fueron generados, como porcentaje de las sesiones del Pleno para resolver los asuntos en materia de la LFPDPPP</t>
  </si>
  <si>
    <t xml:space="preserve">Entrega en tiempo del reporte de resoluciones en materia de la Ley Federal de Protección de Datos Personales en Posesión de Particulares. </t>
  </si>
  <si>
    <t>[1- ( Reportes no generados / Sesiones del Pleno en materia de la LFPDPPP )] x 100</t>
  </si>
  <si>
    <t>Porcentaje de documentos elaborados en un día hábil, respecto del total de documentos solicitados.</t>
  </si>
  <si>
    <t>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</si>
  <si>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</si>
  <si>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La meta se alcanzó en su totalidad. A la fecha de corte, la totalidad de audios y versiones estenográficas de las sesiones del Pleno se encuentran disponibles en la página del Instituto.</t>
  </si>
  <si>
    <t>La meta se alcanzó en su totalidad. A la fecha de corte, la totalidad de sentidos en los que se resolvieron los medios de impugnación durante el periodo, se encuentran disponibles en la página del Instituto.</t>
  </si>
  <si>
    <t>La meta fue alcanzada. En cuanto se concreta un Acta (con la firma de los Comisionados), se publica en la página del Instituto. Mientras no se cuenta con dicha versión final, se publica el proyecto de Acta de cada sesión.</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</si>
  <si>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dió seguimiento.</t>
  </si>
  <si>
    <t xml:space="preserve">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t>
  </si>
  <si>
    <t>(Número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</si>
  <si>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</si>
  <si>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</si>
  <si>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(Número de resoluciones con instrucción con vencimiento en el periodo que permanecieron incumplidas a pesar de que se dictaron medidas de apremio / Número de resoluciones cuyo plazo de seguimiento al cumplimiento venció en el periodo que se reporta)*100</t>
  </si>
  <si>
    <t>Media geométrica de las acciones que se realizan ante el incumplimiento de las resoluciones emitidas por el Pleno del Instituto, en los medios de impugnación en materia de acceso a la información pública y protección de datos personales en posesión de sujetos obligados.</t>
  </si>
  <si>
    <t>Mecanismo implementado para la ejecución de las acciones que se realizan ante el incumplimiento de las resoluciones emitidas por el Pleno del Instituto, en los medios de impugnación en materia de acceso a la información pública y protección de datos personales en posesión de sujetos obligados.</t>
  </si>
  <si>
    <t xml:space="preserve"> 4√(Porcentaje de verificación del cumplimiento a resoluciones emitidas por el Pleno del Instituto, en los medios de impugnación en materia de acceso a la información pública y protección de datos personales en posesión de sujetos obligados, respecto del total de resoluciones de esta naturaleza con instrucción cuyo plazo de seguimiento venció en el periodo * 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 * 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 * Porcentaje de proyectos de resolución elaborados, correspondientes a procedimientos sancionatorios, respecto del total de procedimientos en los que se decretó el cierre de instrucción y se pasó el expediente a resolución)</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</si>
  <si>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</si>
  <si>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Verificación del cumplimiento a las resoluciones emitidas por el Pleno del Instituto, en los medios de impugnación en materia de acceso a la información pública y protección de datos personales en posesión de sujetos obligados.</t>
  </si>
  <si>
    <t>(Número de resoluciones cumplidas / Número de resoluciones con instrucción cuyo plazo para el seguimiento de su cumplimiento venció en el periodo)*100</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</si>
  <si>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</si>
  <si>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</si>
  <si>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</si>
  <si>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</si>
  <si>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</si>
  <si>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</si>
  <si>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</si>
  <si>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</si>
  <si>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 xml:space="preserve">Se redujo la meta </t>
  </si>
  <si>
    <t xml:space="preserve">
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 </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</si>
  <si>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</si>
  <si>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Porcentaje de personas que conocen o han oído hablar del Instituto</t>
  </si>
  <si>
    <t>(Número de personas que conocen o han oído hablar del Instituto Nacional de Transparencia, Acceso a la Información y Protección del Datos Personales en la medición actual de ENDAIPG / Número de personas encuestadas en la ENDAIPG)*100</t>
  </si>
  <si>
    <t>Estratégico-Eficacia-Bienal</t>
  </si>
  <si>
    <t>No aplica.
Al tratarse de un indicador cuya frecuencia de medición es bienal, la meta programada será reportada en 2018.</t>
  </si>
  <si>
    <t xml:space="preserve">Índice de posicionamiento de identidad institucional. </t>
  </si>
  <si>
    <t>La ciudadanía, el personal y los medios de comunicación reconocen la identidad y quehacer del INAI.</t>
  </si>
  <si>
    <t xml:space="preserve">Media geométrica del cumplimiento de las actividades en materia de medios y sociedad </t>
  </si>
  <si>
    <t>Estrategia de comunicación para medios de comunicación y ciudadanía sobre el quehacer del INAI implementada</t>
  </si>
  <si>
    <t>X=5√ (X1*X2...X5)</t>
  </si>
  <si>
    <t>Porcentaje de personas que juzgan que las actividades en materia de comunicación interna cumplen con su objetivo.</t>
  </si>
  <si>
    <t>Difusión de la identidad del INAI entre su personal a través de la ejecución de diversas estrategias clave de comunicación interna.</t>
  </si>
  <si>
    <t>Tasa de Incremento de la Imagen y Percepción Institucional</t>
  </si>
  <si>
    <t>Ejecución de campaña institucional en medios para posicionar las atribuciones e identidad gráfica del Instituto.</t>
  </si>
  <si>
    <t>Porcentaje de cumplimiento del calendario para la aplicación de la Encuesta INAI de percepción nacional ciudadana</t>
  </si>
  <si>
    <t>Aplicación de Encuesta INAI de percepción nacional ciudadana 2017 acerca del acceso a la información, la protección de datos personales y la identidad institucional.</t>
  </si>
  <si>
    <t>Porcentaje de cumplimiento en la elaboración de campañas de sensibilización de los derechos que tutela el Instituto, planteadas en la Estrategia de difusión en redes sociales 2017.</t>
  </si>
  <si>
    <t xml:space="preserve">Producción de campañas de sensibilización de los derechos que tutela el Instituto contempladas en la Estrategia de difusión en redes sociales </t>
  </si>
  <si>
    <t>(Cantidad de campañas de sensibilización producidas como parte de la estrategia de difusión en redes sociales  / Cantidad de campañas de sensiibilización planteadas en la Estrategia de difusión en redes sociales) *100</t>
  </si>
  <si>
    <t>Porcentaje de cumplimiento en el compromiso de elaboración de reportes de impacto en los medios a partir de las comunicaciones  generadas por el Instituto.</t>
  </si>
  <si>
    <t>(Número de reportes mensuales acerca del impacto de  las comunicaciones institucionales realizados / Número de reportes mensuales acerca del impacto de las comunicaciones institucionales) * 100</t>
  </si>
  <si>
    <t>Porcentaje de cumplimiento de coberturas informativas de actividades institucionales del INAI solicitadas.</t>
  </si>
  <si>
    <t>Porcentaje de cumplimiento en el compromiso de ejecución de estrategias de comunicación interna.</t>
  </si>
  <si>
    <t xml:space="preserve">Índice de Gobierno Abierto </t>
  </si>
  <si>
    <t>Contribuir a promover el pleno ejercicio de los derechos de acceso a la información pública y de protección de datos personales, así como la transparencia y apertura de las instituciones públicas a través de que los órganos garantes y sujetos obligados promuevan la interacción entre las autoridades y la sociedad y generen información y conocimiento público útil.</t>
  </si>
  <si>
    <t>((Subíndice de Transparencia) + (Subíndice de Participación))/2</t>
  </si>
  <si>
    <t>Tasa de variación de la calidad de las políticas y/o prácticas de apertura gubernamental y transparencia proactiva implementadas</t>
  </si>
  <si>
    <t>((Tasa de variación promedio en la calidad de prácticas de gobierno abierto)+(Tasa de variación promedio en la calidad de prácticas de transparencia proactiva))/2</t>
  </si>
  <si>
    <t>Tasa</t>
  </si>
  <si>
    <t>Índice de aplicación de las Políticas de Gobierno Abierto y Transparencia Proactiva</t>
  </si>
  <si>
    <t>Porcentaje de instituciones con acciones implementadas de la Política de Gobierno Abierto</t>
  </si>
  <si>
    <t>Política de Gobierno Abierto implementada</t>
  </si>
  <si>
    <t>((Número de instituciones con acciones en materia de Gobierno Abierto) / (Población Objetivo de la Política de Gobierno Abierto)) *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</si>
  <si>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</si>
  <si>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Política de Transparencia Proactiva implementada</t>
  </si>
  <si>
    <t>((Número de instituciones con acciones en materia de transparencia proactiva) / (Población Objetivo de la Política de Transparencia Proactiva))* 100</t>
  </si>
  <si>
    <t>Razón de cumplimiento de las acciones de sensibilización programadas y solicitadas en el periodo en materia de Gobierno Abierto con respecto al año base</t>
  </si>
  <si>
    <t>Sensibilizaciones de las Políticas de Gobierno Abierto y Transparencia Proactiva realizadas</t>
  </si>
  <si>
    <t>((((Número de pláticas de sensibilización de gobierno abierto realizadas) / ((Número de pláticas de sensibilización de gobierno abierto programadas) + (Número de pláticas de sensibilización de gobierno abierto solicitadas)))*100)/(Valor año base))</t>
  </si>
  <si>
    <t>Razón</t>
  </si>
  <si>
    <t>Razón de cumplimiento de las acciones de sensibilización programadas y solicitadas en el periodo en materia de Transparencia Proactiva con respecto al año base</t>
  </si>
  <si>
    <t>((((Número de pláticas de sensibilización de transparencia proactiva realizadas) / ((Número de pláticas de sensibilización de transparencia proactiva programadas) + (Número de pláticas de sensibilización de transparencia proactiva solicitadas)))*100)/(Valor año base))</t>
  </si>
  <si>
    <t>Razón de atención de las consultas recibidas en el periodo en materia de Gobierno Abierto con respecto al año base</t>
  </si>
  <si>
    <t>Atención de consultas en materia de Gobierno Abierto y Transparencia Proactiva</t>
  </si>
  <si>
    <t>((((Número de consultas en materia de gobierno abierto atendidas en el periodo) / (Número de consultas en materia de gobierno abierto recibidas en el periodo))*100)/(Valor año base))</t>
  </si>
  <si>
    <t>Razón de atención de las consultas recibidas en el periodo en materia de Transparencia Proactiva con respecto al año base</t>
  </si>
  <si>
    <t>((((Número de consultas en materia de transparencia proactiva atendidas en el periodo) / (Número de consultas en materia de transparencia proactiva recibidas en el periodo))*100)/(Valor año base))</t>
  </si>
  <si>
    <t>Porcentaje de acciones verificadas del proyecto de gobierno abierto desde lo local.</t>
  </si>
  <si>
    <t>Verificación del cumplimiento de acciones  en materia de Gobierno Abierto y Transparencia Proactiva programadas</t>
  </si>
  <si>
    <t>((Número de acciones de gobierno abierto realizadas por los sujetos obligados en el marco del proyecto de cocreación local verificadas)/(Número de acciones de gobierno abierto realizadas por los sujetos obligados en el marco del proyecto de cocreación local))*100</t>
  </si>
  <si>
    <t>(((Número de compromisos en materia de conocimiento público contenidos en los Planes de Acción  Local de gobierno abierto publicados en el periodo) / (Número de proyectos de gobierno abierto con Plan de Acción Local publicado en el periodo)) + ((Proyectos de transparencia proactiva con al menos una acción de conocimiento público implementadas en el periodo)/(Número de proyectos de transparencia proactiva programados en el periodo)))/2)*100</t>
  </si>
  <si>
    <t>Porcentaje de reportes, guías y herramientas derivadas de las Políticas de Gobierno Abierto y Transparencia Proactiva elaboradas con respecto a las programadas</t>
  </si>
  <si>
    <t>Elaboración de reportes, guías y herramientas programadas derivados de las Políticas de Gobierno Abierto y Transparencia Proactiva</t>
  </si>
  <si>
    <t>((Número de reportes, guías y herramientas sobre gobierno abierto y transparencia proactiva realizadas en el periodo)/(Número de reportes, guías y herramientas sobre gobierno abierto y transparencia proactiva programadas en el periodo))*100</t>
  </si>
  <si>
    <t>((Número de acciones realizadas en el marco de la representación del INAI en la Alianza para el Gobierno Abierto) / (Número de acciones programadas en el marco de la participación del INAI en la Alianza para el Gobierno Abierto)) *100</t>
  </si>
  <si>
    <t>Se atendieron las 20 consultas recibidas en el trimestre.</t>
  </si>
  <si>
    <t>El ajuste se realiza como consecuencia del ajuste en el valor final del Índice de Gobierno Abierto 2016 (línea base).</t>
  </si>
  <si>
    <t>El ajuste se debe a correcciones de las estimaciones de las poblaciones objetivo, de acuerdo con los resultados generados por la ENAID 2016, el CNTAIP 2016 y la Métrica de Gobierno Abierto 2016</t>
  </si>
  <si>
    <t>Segundo y cuarto</t>
  </si>
  <si>
    <t>Este ajuste se debe a la adecuación de la fórmula a la línea base 2016</t>
  </si>
  <si>
    <t>Primero, segundo, tercero y cuarto</t>
  </si>
  <si>
    <t>Porcentaje de satisfacción de las visitas internacionales al INAI para allegarse de buenas prácticas.</t>
  </si>
  <si>
    <t xml:space="preserve">Contribuir a promover el pleno ejercicio de los derechos de acceso a la información pública y de protección de datos personales, así como la transparencia y apertura de las instituciones públicas, a través de que el INAI y los órganos garantes de los Derechos de Acceso a la Información y Protección de Datos Personales de otros países, compartan y conozcan la experiencia institucional, así como las mejores prácticas. </t>
  </si>
  <si>
    <t>(Número de encuestas que reportan un nivel de satisfacción alto o superior / Total de encuestas realizadas)*100</t>
  </si>
  <si>
    <t>Porcentaje de buenas prácticas internacionales implementadas por los servidores públicos en el quehacer institucional respecto de las identificadas.</t>
  </si>
  <si>
    <t>(Buenas prácticas internacionales implementadas / Buenas prácticas internacionales identificadas)x100</t>
  </si>
  <si>
    <t>Porcentaje de acciones internacionales  que aportan un beneficio institucional.</t>
  </si>
  <si>
    <t xml:space="preserve">El INAI y los órganos garantes de los Derechos de Acceso a la Información y Protección de Datos Personales de otros países, comparten y conocen la experiencia institucional y aprecian las mejores prácticas de otras instituciones. </t>
  </si>
  <si>
    <t xml:space="preserve">(Número de acciones que reportan un beneficio / Número total de acciones internacionales ejecutadas)x100 </t>
  </si>
  <si>
    <t>Porcentaje de acciones internacionales que derivan en recomendaciones de adopción de compromisos específicos de colaboración internacional.</t>
  </si>
  <si>
    <t>(Número de acciones que deriven en recomendaciones de adopción de compromisos específicos de colaboración internacional  / Número total de acciones internacionales ejecutadas)x100</t>
  </si>
  <si>
    <t xml:space="preserve">Trabajo en redes internacionales de las que forma parte el INAI </t>
  </si>
  <si>
    <t>[Número de actividades realizadas / Número de actividades programadas] * 100</t>
  </si>
  <si>
    <t>Porcentaje de las actividades internacionales realizadas por la DGAI</t>
  </si>
  <si>
    <t xml:space="preserve">Coordinación, participación y atención de comisiones internacionales, eventos organizados por el Instituto y visitas de delegaciones internacionales. </t>
  </si>
  <si>
    <t>[Número de actividades coordinadas / Número de actividades programadas] * 100</t>
  </si>
  <si>
    <t>Porcentaje de consultas atendidas.</t>
  </si>
  <si>
    <t xml:space="preserve">Desahogo de consultas e intercambio de buenas prácticas. </t>
  </si>
  <si>
    <t>[Número de consultas atendidas / Número de consultas recibidas] * 100</t>
  </si>
  <si>
    <t>De conformidad con el acuerdo mediante el cual se aprueban los lineamientos en materia de austeridad y disciplina del gasto del INAI para el ejercicio 2017, publicado en el Diario Oficial de la Federación el 21 de febrero de 2017 y de las acciones del Plan de austeridad anunciadas por los Comisionados de este Instituto para el presente ejercicio fiscal, se redujo el presupuesto de esta Dirección General de Asuntos Internacionales en un 32% la partida de viáticos internacionales y la correspondiente a traslado de personas. Lo que provocó la reducción del número de comisiones internacionales y eventos programados por esta Unidad Administrativa.</t>
  </si>
  <si>
    <t>E001 -  Garantizar el óptimo cumplimiento de los derechos de acceso a la información pública y la protección de datos personales.</t>
  </si>
  <si>
    <t>340 - Dirección General de Enlace con Autoridades Laborales, Sindicatos, Universidades, Personas Físicas y Morales</t>
  </si>
  <si>
    <t xml:space="preserve">Indicador Compuesto del Cumplimiento de Obligaciones de Transparencia (ICCOT) </t>
  </si>
  <si>
    <t xml:space="preserve">Contribuir a garantizar el óptimo cumplimiento de los derechos de acceso a la información pública y la protección de datos personales mediante la observancia de las disposiciones establecidas en el marco normativo por parte de las autoridades laborales, los sindicatos, instituciones de educación superior autónomas, las personas físicas y morales. </t>
  </si>
  <si>
    <r>
      <t>ICCOT = αIG</t>
    </r>
    <r>
      <rPr>
        <vertAlign val="subscript"/>
        <sz val="11"/>
        <color theme="1"/>
        <rFont val="Arial Narrow"/>
        <family val="2"/>
      </rPr>
      <t>CPT</t>
    </r>
    <r>
      <rPr>
        <sz val="11"/>
        <color theme="1"/>
        <rFont val="Arial Narrow"/>
        <family val="2"/>
      </rPr>
      <t xml:space="preserve"> + βIG</t>
    </r>
    <r>
      <rPr>
        <vertAlign val="subscript"/>
        <sz val="11"/>
        <color theme="1"/>
        <rFont val="Arial Narrow"/>
        <family val="2"/>
      </rPr>
      <t>CR</t>
    </r>
    <r>
      <rPr>
        <sz val="11"/>
        <color theme="1"/>
        <rFont val="Arial Narrow"/>
        <family val="2"/>
      </rPr>
      <t xml:space="preserve"> + γIG</t>
    </r>
    <r>
      <rPr>
        <vertAlign val="subscript"/>
        <sz val="11"/>
        <color theme="1"/>
        <rFont val="Arial Narrow"/>
        <family val="2"/>
      </rPr>
      <t xml:space="preserve">DUT </t>
    </r>
    <r>
      <rPr>
        <sz val="11"/>
        <color theme="1"/>
        <rFont val="Arial Narrow"/>
        <family val="2"/>
      </rPr>
      <t>+ δIG</t>
    </r>
    <r>
      <rPr>
        <vertAlign val="subscript"/>
        <sz val="11"/>
        <color theme="1"/>
        <rFont val="Arial Narrow"/>
        <family val="2"/>
      </rPr>
      <t>CAP</t>
    </r>
  </si>
  <si>
    <t xml:space="preserve">Porcentaje de  sujetos obligados que cumplen con las obligaciones de transparencia de conformidad con la normatividad aplicable. </t>
  </si>
  <si>
    <t>Las autoridades laborales, los sindicatos, instituciones de educación superior autónomas, las personas físicas y morales cumplen con las disposiciones establecidas en el marco normativo de transparencia y acceso a la información.</t>
  </si>
  <si>
    <t>(Sujetos obligados que cumplen con la normatividad en materia de transparencia/  población total de sujetos obligados)* 100</t>
  </si>
  <si>
    <t>Porcentaje de sujetos obligados beneficiados por el Programa de Acompañamiento.</t>
  </si>
  <si>
    <t>Programa de Acompañamiento a los sujetos obligados .</t>
  </si>
  <si>
    <t>(Sujetos obligados beneficiados por el programa de acompañamiento/ total de sujetos obligados) *100</t>
  </si>
  <si>
    <t xml:space="preserve">Promedio de sujetos obligados que cumplen con las obligaciones de transparencia. </t>
  </si>
  <si>
    <t xml:space="preserve">(Sujetos obligados que cumplen con las obligaciones de transparencia / total de sujetos obligados que atiende esta dirección) </t>
  </si>
  <si>
    <t>Estratégico - Eficacia - Semestral</t>
  </si>
  <si>
    <t>Porcentaje de sujetos obligados asistentes (Sindicatos y Autoridades Laborales)</t>
  </si>
  <si>
    <t>Realización de jornadas de acompañamiento</t>
  </si>
  <si>
    <t>(número de asistentes / número de sujetos obligados convocados  ) * 100</t>
  </si>
  <si>
    <t>Porcentaje de sujetos obligados asistentes (Personas Físicas y Morales)</t>
  </si>
  <si>
    <t>Porcentaje de sujetos obligados asistentes (Universidades)</t>
  </si>
  <si>
    <t>Promedio de la calidad de asesorías impartidas a los sujetos obligados</t>
  </si>
  <si>
    <t xml:space="preserve">Impartición de asesorías especializadas para los distintos Sujetos Obligados (SO) </t>
  </si>
  <si>
    <t>Suma de calificaciones otorgadas por sujeto obligado/ Sujetos obligados calificadores</t>
  </si>
  <si>
    <t>Gestión-Calidad-Trimestral</t>
  </si>
  <si>
    <t>Porcentaje de entrega de materiales de apoyo a los miembros de las Unidades y Comités de Transparencia</t>
  </si>
  <si>
    <t>Elaboración y distribución de materiales de apoyo para la impartición de asesoría epecializadas</t>
  </si>
  <si>
    <t>(Número de sujetos obligados que reciben materiales de apoyo/ Total de sujetos obligados correspondientes)*100</t>
  </si>
  <si>
    <t>Porcentaje de sujetos obligados que suscriben convenios</t>
  </si>
  <si>
    <t>Suscripción de convenios de colaboración</t>
  </si>
  <si>
    <t>(Número de convenios suscritos / Número de convenios programados)* 100</t>
  </si>
  <si>
    <t>Porcentaje de atención a consultas normativas</t>
  </si>
  <si>
    <t>Atención a consultas normativas</t>
  </si>
  <si>
    <t>(Número de consultas normativas atendidas/ Número de consultas normativas presentadas por los sujetos obligados)*100</t>
  </si>
  <si>
    <t>Porcentaje de atención a incidencias y  consultas técnicas</t>
  </si>
  <si>
    <t xml:space="preserve"> Atención a reportes y consultas de incidencias técnicas</t>
  </si>
  <si>
    <t>(Incidencias técnicas atendidas/Incidencias técnicas presentadas)*100</t>
  </si>
  <si>
    <t>Porcentaje de autoridades laborales, sindicatos, instituciones de educación superior autónomas, personas físicas y morales sensibilizados en materia de Políticas de Acceso, Gobierno Abierto y Transparencia Proactiva.</t>
  </si>
  <si>
    <t xml:space="preserve">Cumplimiento de los programas de trabajo de Políticas de Acceso, Gobierno Abierto y Transparencia Proactiva concertados con las áreas técnicas correspondientes del INAI y con  las autoridades laborales, sindicatos, instituciones de educación superior autónomas, personas físicas y morales. </t>
  </si>
  <si>
    <r>
      <t>((SOA= Número de autoridades laborales, sindicatos, instituciones de educación superior autónomas, personas físicas y morales</t>
    </r>
    <r>
      <rPr>
        <sz val="11"/>
        <color rgb="FFFF0000"/>
        <rFont val="Arial Narrow"/>
        <family val="2"/>
      </rPr>
      <t xml:space="preserve"> </t>
    </r>
    <r>
      <rPr>
        <sz val="11"/>
        <rFont val="Arial Narrow"/>
        <family val="2"/>
      </rPr>
      <t>en los que se realizaron acciones de promoción y sensibilización establecidas en el programa de trabajo de Políticas de Acceso+ SOGAT= Número de  autoridades laborales, sindicatos, instituciones de educación superior autónomas, personas físicas y morales, en los que se realizaron acciones de promoción y sensibilización establecidas en el programa de trabajo de las políticas de Gobierno Abierto y Transparencia Proactiva)/(SOT=Número de   autoridades laborales, sindicatos, instituciones de educación superior autónomas, personas físicas y morales, en los que se programó la realización de acciones de promoción y sensibilización en los programas de trabajo de las políticas de acceso, gobierno abierto y transparencia proactiva))* 100</t>
    </r>
  </si>
  <si>
    <t>Porcentaje de capacitaciones especializadas impartidas</t>
  </si>
  <si>
    <t xml:space="preserve">Colaboración en la capacitación especializada para  las autoridades laborales, sindicatos, instituciones de educación superior autónomas, personas físicas y morales.  </t>
  </si>
  <si>
    <t xml:space="preserve">(Capacitaciones especializadas impartidas/Capacitaciones especializadas solicitadas por la Dirección General de Capacitación)*100
</t>
  </si>
  <si>
    <t>Porcentaje de sujetos obligados revisados que cargaron la información correspondiente en la Plataforma Nacional de Transparencia.</t>
  </si>
  <si>
    <t>Revisión de la carga de la información  en la Plataforma Nacional de Transparencia.</t>
  </si>
  <si>
    <t>(x / X) * 100</t>
  </si>
  <si>
    <t xml:space="preserve">Porcentaje de acciones de verificación sobre la calidad de las respuestas a solicitudes de información de las autoridades laborales, sindicatos, instituciones de educación superior autónomas, personas físicas y morales.  </t>
  </si>
  <si>
    <t>Verificación de la calidad de la respuesta a las solicitudes de información por parte de los sujetos obligados correspondientes</t>
  </si>
  <si>
    <t>(RSIR= Número de Respuestas a Solicitudes de Información por parte de las autoridades laborales, sindicatos, instituciones de educación superior autónomas, personas físicas y morales Revisadas / RSIP= Total de Respuestas  a Solicitudes de Información Programadas para Revisarse conforme a la Muestra elaborada por la Dirección General de Evaluación) X 100</t>
  </si>
  <si>
    <t>Porcentaje de  requerimientos atendidos por  las autoridades laborales, sindicatos, instituciones de educación superior públicas, personas físicas y morales</t>
  </si>
  <si>
    <t>Requerimientos a las autoridades laborales, sindicatos, instituciones de educación superior autónomas,personas físicas y morales  para asegurar el cumplimiento de la  Ley General de Transparencia y Acceso a la Información Pública,  la  Ley Federal de Transparencia y Acceso a la Información Pública y demás normativa aplicable</t>
  </si>
  <si>
    <t>(Número de requerimientos atendidos/Número de requerimientos enviados)*100</t>
  </si>
  <si>
    <t>350 - Dirección General de Enlace con Partidos Políticos, Organismos Electorales y Descentralizados</t>
  </si>
  <si>
    <t>Contribuir a Garantizar el óptimo cumplimiento de los derechos a la información pública y la protección de datos personales, a través del acompañamiento y el seguimiento de cumplimientos proporcionado a los sujetos obligados correspondientes para el cumplimiento de la normatividad en materia de acceso a la información y protección de datos personales</t>
  </si>
  <si>
    <t>ICCOT = αIGCPT + βIGCR + γIGDUT + δIGCAP</t>
  </si>
  <si>
    <t>Indicador Compuesto del Cumplimiento de Obligaciones de Transparencia (ICCOT) respecto de los sujetos obligados correspondientes</t>
  </si>
  <si>
    <t>Los sujetos obligados correspondientes  cumplen con las disposiciones establecidas en el marco normativo de transparencia y acceso a la información</t>
  </si>
  <si>
    <t>Porcentaje de seguimiento para el cumplimiento en materia de obligaciones de transparencia</t>
  </si>
  <si>
    <t>Programa de seguimiento a los sujetos obligados correspondientes realizado</t>
  </si>
  <si>
    <t>[(Número de actividades para el cumplimiento de obligaciones de transparencia de los sujetos obligados correspondientes realizadas / Número de actividades para el cumplimiento de obligaciones de transparencia de los sujetos obligados correspondientes programadas) x 100]</t>
  </si>
  <si>
    <t>Porcentaje de acompañamiento para el cumplimiento en materia de obligaciones de transparencia</t>
  </si>
  <si>
    <t>Programa de acompañamiento permanente a los sujetos obligados correspondientes otorgado</t>
  </si>
  <si>
    <t>((Número de actividades de acompañamiento realizadas a los sujetos obligados correspondientes / Número de actividades de acompañamiento solicitadas por los sujetos obligados correspondientes))* 100</t>
  </si>
  <si>
    <t>Porcentaje de programas de trabajo específicos sobre políticas de transparencia implementados</t>
  </si>
  <si>
    <t>Ejecución de programas de trabajo específicos sobre políticas de transparencia</t>
  </si>
  <si>
    <t>((Registro de programas de trabajo específicos ejecutados por los sujetos obligados correspondientes / Número total de programas específicos solicitados por los sujetos obligados correspondientes)) * 100</t>
  </si>
  <si>
    <t>Porcentaje de convenios generales y específicos firmado</t>
  </si>
  <si>
    <t>Promoción de firma de convenios de colaboración</t>
  </si>
  <si>
    <t>((Número de convenios firmados entre los sujetos obligados correspondientes  y el INAI) / (diez)) *100</t>
  </si>
  <si>
    <t>Gestión de consultas normativas</t>
  </si>
  <si>
    <t>(Número de consultas normativas atendidas/ Número de consultas normativas presentadas por los sujetos obligados correspondientes)*100</t>
  </si>
  <si>
    <t>Porcentaje de gestión de consultas normativas</t>
  </si>
  <si>
    <t>(Número de consultas normativas gestionadas / Número de consultas normativas presentadas por los sujetos obligados correspondientes)*100</t>
  </si>
  <si>
    <t>Porcentaje de atención a consultas técnicas</t>
  </si>
  <si>
    <t>Atención a reportes y consultas de incidencias técnicas</t>
  </si>
  <si>
    <t>((Número de asistencias técnicas otorgadas a los sujetos obligados correspondientes) / (Número de solicitudes de asistencias técnicas solicitadas por los sujetos obligados correspondientes)) * 100</t>
  </si>
  <si>
    <t>Porcentaje de gestión de consultas técnicas</t>
  </si>
  <si>
    <t>((Número de consultas técnicas gestionadas para los sujetos obligados correspondientes) / (Número de solicitudes de consultas técnicas solicitadas por los sujetos obligados correspondientes)) * 100</t>
  </si>
  <si>
    <t>Porcentaje de asistencia de los Comités y Unidades de Transparencia a eventos que promueven mejores prácticas orientadas a la transparencia organizacional</t>
  </si>
  <si>
    <t>Promoción de políticas y mejores prácticas orientadas al valor de la cultura organizacional de la transparencia</t>
  </si>
  <si>
    <t>((Número de Unidades de Transparencia que asisten + Número de Comités de Transparencia que asisten) / (Número total de Unidades de Transparencia + Número total de Comités de Transparencia)) * 100</t>
  </si>
  <si>
    <t>Sin avance</t>
  </si>
  <si>
    <t>Impartición de capacitación especializada para los sujetos obligados correspondientes</t>
  </si>
  <si>
    <t>(Capacitaciones especializadas impartidas/Capacitaciones especializadas solicitadas por la Dirección General de Capacitación)*100</t>
  </si>
  <si>
    <t>Porcentaje de sujetos obligados correspondientes sensibilizados en materia de Políticas de Acceso, Gobierno Abierto y Transparencia Proactiva.</t>
  </si>
  <si>
    <t>Cumplimiento de los programas de trabajo de Políticas de Acceso, Gobierno Abierto y Transparencia Proactiva concertados con las áreas técnicas correspondientes del INAI y con  los sujetos obligados correspondientes.</t>
  </si>
  <si>
    <t>((SOA= Número de sujetos obligados correspondientes con los que se realizaron acciones de promoción y sensibilización establecidas en el programa de trabajo de Políticas de Acceso + SOGAT= Número de  sujetos obligados correspondientes con los que se realizaron acciones de promoción y sensibilización establecidas en el programa de trabajo de las políticas de Gobierno Abierto y Transparencia Proactiva)/(SOT=Número de   sujetos obligados correspondientes con los que se programó la realización de acciones de promoción y sensibilización en los programas de trabajo de las políticas de acceso, gobierno abierto y transparencia proactiva))* 100</t>
  </si>
  <si>
    <t>Porcentaje de sujetos obligados que cumplen con sus políticas y/o programas específicos de trabajo en temas como transparencia, acceso a la información, políticas de acceso, transparencia proactiva y gobierno abierto</t>
  </si>
  <si>
    <t xml:space="preserve">Verificación del cumplimiento de las políticas y los  programas específicos de trabajo promovidos </t>
  </si>
  <si>
    <t>(Número de sujetos obligados que cumplen con programas o políticas específicas de trabajo) / (Total de sujetos obligados que solicitaron programas o políticas específicos de trabajo) * 100</t>
  </si>
  <si>
    <t>Porcentaje de acciones de supervisión a los sujetos obligados correspondientes</t>
  </si>
  <si>
    <t>Requerimientos a los sujetos obligados correspondientes para asegurar el cumplimiento de la Ley General de Transparencia y Acceso a la Información Pública, la  Ley Federal de Transparencia y Acceso a la Información Pública y demás normativa aplicable</t>
  </si>
  <si>
    <t>(Número de requerimientos enviados/Número de acciones de supervisión identificadas)*100</t>
  </si>
  <si>
    <t>Índice de  seguimiento a obligaciones de transparencia a través del estado de la fecha de actualización de las fracciones del Sistema de Portales de Obligaciones de Transparencia</t>
  </si>
  <si>
    <t>Seguimiento a obligaciones de transparencia a través del estado de la fecha de actualización de las fracciones del Sistema de Portales de Obligaciones de Transparencia (Avisos de Semáforos)</t>
  </si>
  <si>
    <t>(Número de reportes remitidos/Número de reportes programados)*100</t>
  </si>
  <si>
    <t>Porcentaje en la atención de solicitudes dentro de los plazos establecidos en la Ley</t>
  </si>
  <si>
    <t xml:space="preserve"> Vigilancia en la atención de solicitudes dentro de los plazos establecidos en la Ley</t>
  </si>
  <si>
    <t>(Total de solicitudes de información atendidas en tiempo/Total de solicitudes de información atendidas)*100</t>
  </si>
  <si>
    <t>Porcentaje de acciones de verificación sobre la calidad de las respuestas a solicitudes de información de los sujetos obligados correspondientes</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</si>
  <si>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</si>
  <si>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360 - Dirección General de Enlace con Organismos Públicos Autónomos, Empresas Paraestatales, Entidades Financieras, Fondos y Fideicomisos</t>
  </si>
  <si>
    <t>Contribuir a garantizar el óptimo cumplimiento de los derechos a la información pública y la protección de datos personales</t>
  </si>
  <si>
    <t xml:space="preserve">Los organismos públicos autónomos,  entidades financieras, fondos, fideicomisos, empresas productivas del estado, empresas subsidiarias, empresas paraestatales, dependencias y entidades del sector energético del ámbito federal, cumplen con las disposiciones establecidas en la Ley General de Transparencia y Acceso a la Información Pública y en la Ley Federal de Transparencia y Acceso a la Información Pública </t>
  </si>
  <si>
    <t>ICCOT DGOAEEF = αIGCPT + βIGCR + γIGDUT</t>
  </si>
  <si>
    <t>Promedio de cumplimiento de los "Sujetos Obligados Correspondientes" respecto a la  actualización de información de obligaciones de transparencia comunes y específicas en  la Plataforma Nacional de Transparencia</t>
  </si>
  <si>
    <t>Programa de Seguimiento a los "Sujetos Obligados Correspondientes" realizado</t>
  </si>
  <si>
    <t xml:space="preserve">(∑ X1. X2 …Xn / NSOC )
Este promedio se obtiene sumando todas las X que corresponden al número de obligaciones de transparencia comunes y específicas, el resultado se divide entre el número de "Sujetos Obligados Correspondientes" que conforme a la normatividad están obligados a actualizar su información en la Plataforma Nacional de Transparencia </t>
  </si>
  <si>
    <t>Porcentaje de obligaciones de transparencia comunes y específicas establecidas en la normatividad vigente que los "Sujetos Obligados Correspondientes "actualizan en la Plataforma Nacional de Transparencia.</t>
  </si>
  <si>
    <t>(FAOT= Número de fracciones relacionadas con las obligaciones de transparencia comunes y específicas establecidas en la Ley General de Transparencia y Acceso a la Información Pública y en la Ley Federal de Transparencia y Acceso a la Información Pública actualizadas por los Sujetos Obligados correspondientes en la Plataforma Nacional de Transparencia / FOTV= Número total de fracciones relacionadas con las obligaciones de transparencia comunes y específicas que se deben actualizar en la Plataforma Nacional de Transparencia conforme a la  Ley General de Transparencia y Acceso a la Información Pública y en la Ley Federal de Transparencia y Acceso a la Información Pública) X 100</t>
  </si>
  <si>
    <t>Tasa de variación porcentual de las acciones de acompañamiento llevadas a cabo con los Sujetos Obligados</t>
  </si>
  <si>
    <t>Programa de Acompañamiento a los Sujetos Obligados correspondientes realizado</t>
  </si>
  <si>
    <t>((AA t= Proporción de acciones de acompañamiento realizadas con los "Sujetos Obligados Correspondientes" respecto del total de acciones de acompañamiento identificadas en el último semestre  / AA t-1= Proporción de acciones de acompañamiento realizadas con los Sujetos Obligados correspondientes respecto del total de acciones de acompañamiento identificadas en el semestre inmediato anterior) -1) X 100</t>
  </si>
  <si>
    <t>Porcentaje de "Sujetos Obligados Correspondientes" a los que se verificó que actualizaran en tiempo y forma la información de sus obligaciones que derivan del Título Quinto de la Ley General de Transparencia y Acceso a la Información Pública y del Título Tercero de la Ley Federal de Transparencia y Acceso a la Información Pública en la Plataforma Nacional de Transparencia</t>
  </si>
  <si>
    <t>Verificación del cumplimiento de la normatividad pertinente por parte de los Sujetos Obligados correspondientes</t>
  </si>
  <si>
    <t>(SOV= Número de "Sujetos Obligados Correspondientes" verificados  en la actualización de sus obligaciones en la Plataforma Nacional de Transparencia  / SOPV= Número total de "Sujetos Obligados Correspondientes" programados a verificarse) * 100</t>
  </si>
  <si>
    <t>(SRP= "Sujetos Obligados Correspondientes" a los que  mediante un comunicado oficial se les solicitó atender áreas de oportunidad en la actualización de su información relacionada con sus correspondientes obligaciones de transparencia en la Plataforma Nacional de Transparencia  / SOP = "Sujetos Obligados Correspondientes" a los que se les identificó áreas de oportunidad en la actualización de su información sobre las  obligaciones de transparencia en la Plataforma Nacional de Transparencia)x100</t>
  </si>
  <si>
    <t>(SR=Sujetos Obligados a los que mediante comunicación oficial se les solicitó atender algún área de oportunidad detectada en materia de transparencia, para cumplir con sus obligaciones distintas  a las establecidas en los artículos 70 a 83 de la LGTAIP / SO=Sujetos obligados a los que se les identificó un área de oportunidad en las obligaciones distintas  a las establecidas en los artículos 70 a 83 de la LGTAIP)x100</t>
  </si>
  <si>
    <t xml:space="preserve">Porcentaje de acciones de verificación sobre la calidad de las respuestas a solicitudes de información de los "Sujetos Obligados Correspondientes" </t>
  </si>
  <si>
    <t>Verificación de la Calidad de la Respuesta a las Solicitudes de Información por parte de los "Sujetos Obligados Correspondientes"</t>
  </si>
  <si>
    <t>Porcentaje de reuniones, eventos, grupos de opinión y firmas de convenios llevados a cabo con  los "Sujetos Obligados Correspondientes"</t>
  </si>
  <si>
    <t xml:space="preserve">Reuniones, eventos, grupos de opinión y firmas de convenios llevados a cabo con los "Sujetos Obligados Correspondientes" </t>
  </si>
  <si>
    <t xml:space="preserve">Porcentaje de programas y políticas difundidas entre los  "Sujetos Obligados Correspondientes" </t>
  </si>
  <si>
    <t xml:space="preserve">Difusión entre los "Sujetos Obligados Correspondientes" de programas y políticas aprobadas por el Pleno del Instituto </t>
  </si>
  <si>
    <t>(PPD= Programas y políticas aprobadas por el Pleno del Instituto que son difundidas entre los Sujetos Obligados Correspondientes / PPAP= Total de Programas y políticas aprobadas por el Pleno del  Instituto que deben ser difundidas entre los "Sujetos Obligados Correspondientes")X100</t>
  </si>
  <si>
    <t>Porcentaje de consultas y asesorías atendidas</t>
  </si>
  <si>
    <t>Asesorías y consultas técnicas y normativas atendidas</t>
  </si>
  <si>
    <t>(CAR= Consultas y asesorías realizadas con los Sujetos Obligados Correspondientes /CAPS= Total de Consultas y Asesorías programadas + Consultas y asesorías solicitadas por los "Sujetos Obligados Correspondientes" )X100</t>
  </si>
  <si>
    <t>Porcentaje de los "Sujetos Obligados Correspondientes" sensibilizados en materia de Políticas de Acceso, Gobierno Abierto y Transparencia Proactiva.</t>
  </si>
  <si>
    <t xml:space="preserve"> Cumplimiento de los programas de trabajo de Políticas de Acceso, Gobierno Abierto y Transparencia Proactiva concertados con las áreas técnicas correspondientes del INAI y con los "Sujetos Obligados Correspondientes"</t>
  </si>
  <si>
    <t>((SOA= Número de "Sujetos Obligados Correspondientes" en los que se realizaron acciones de promoción y sensibilización establecidas en el programa de trabajo de Políticas de Acceso+ SOGAT= Número de "Sujetos Obligados Correspondientes" en los que se realizaron acciones de promoción y sensibilización establecidas en el programa de trabajo de las políticas de Gobierno Abierto y Transparencia Proactiva)/(SOT=Número de "Sujetos Obligados Correspondientes" en los que se programó la realización de acciones de promoción y sensibilización en los programas de trabajo de las políticas de acceso, gobierno abierto y transparencia proactiva))* 100</t>
  </si>
  <si>
    <t xml:space="preserve"> Impartición de capacitación especializada para los sujetos obligados correspondientes</t>
  </si>
  <si>
    <t>(CEID= Capacitaciones especializadas impartidas por la DGOAEEF / CESD= Capacitaciones especializadas solicitadas por la Dirección General de Capacitación)*100</t>
  </si>
  <si>
    <t>Porcentaje de acciones de acercamiento y fortalecimiento de la relación institucional entre el INAI y los Sujetos Obligados Correspondientes</t>
  </si>
  <si>
    <t xml:space="preserve"> Realización de acciones de acercamiento y fortalecimiento de la relación institucional entre el INAI y los Sujetos Obligados Correspondientes</t>
  </si>
  <si>
    <t>(AAFRIR= Número de acciones de acercamiento y fortalecimiento de la relación institucional entre el INAI y los Sujetos Obligados Correspondientes llevadas a cabo /  AAFRIP= Número de acciones de acercamiento y fortalecimiento de la relación institucional entre el INAI y los Sujetos Obligados Correspondientes programadas)X100</t>
  </si>
  <si>
    <t>A partir del análisis de los resultados de las metas de la MIR 2016, se determinó aumentar la meta a 87%, el cual es un valor más apegado a los resultados que busca alcanzar esta Dirección General.</t>
  </si>
  <si>
    <t>Segundo y cuarto trimestre</t>
  </si>
  <si>
    <t>Cuarto trimestre</t>
  </si>
  <si>
    <t>Primer, segundo, tercer y cuarto trimestre</t>
  </si>
  <si>
    <t>La meta aumentó de 85% a 87%</t>
  </si>
  <si>
    <t>370- Dirección General de Enlace con los Poderes Legislativo y Judicial</t>
  </si>
  <si>
    <t xml:space="preserve">PRESUPUESTO ORIGINAL </t>
  </si>
  <si>
    <r>
      <t>NIVEL:</t>
    </r>
    <r>
      <rPr>
        <sz val="11"/>
        <color indexed="8"/>
        <rFont val="Arial Narrow"/>
        <family val="2"/>
      </rPr>
      <t xml:space="preserve"> </t>
    </r>
    <r>
      <rPr>
        <b/>
        <sz val="11"/>
        <color indexed="8"/>
        <rFont val="Arial Narrow"/>
        <family val="2"/>
      </rPr>
      <t>Fin</t>
    </r>
  </si>
  <si>
    <t>Contribuir a garantizar el óptimo cumplimiento de los derechos de acceso a la información pública y la protección de datos personales  mediante el efectivo cumplimiento de las obligaciones de transparencia de los sujetos obligados de los poderes legislativo y judicial</t>
  </si>
  <si>
    <r>
      <t>Avance % al Período:</t>
    </r>
    <r>
      <rPr>
        <sz val="11"/>
        <color indexed="8"/>
        <rFont val="Arial Narrow"/>
        <family val="2"/>
      </rPr>
      <t xml:space="preserve"> </t>
    </r>
  </si>
  <si>
    <r>
      <t>NIVEL:</t>
    </r>
    <r>
      <rPr>
        <sz val="11"/>
        <color indexed="8"/>
        <rFont val="Arial Narrow"/>
        <family val="2"/>
      </rPr>
      <t xml:space="preserve"> </t>
    </r>
    <r>
      <rPr>
        <b/>
        <sz val="11"/>
        <color indexed="8"/>
        <rFont val="Arial Narrow"/>
        <family val="2"/>
      </rPr>
      <t>Propósito</t>
    </r>
  </si>
  <si>
    <t>Porcentaje de obligaciones de transparencia y acceso a la información (comunes y específicas) establecidas en la normatividad vigente que se cumplen y actualizan en la Plataforma Nacional de Transparencia y en los sitios de Internet de los Sujetos Obligados de los Poderes Legislativo y Judicial.</t>
  </si>
  <si>
    <t>Los Sujetos Obligados de los Poderes Legislativo y Judicial cumplen con las disposiciones establecidas en el marco normativo de transparencia y acceso a la información.</t>
  </si>
  <si>
    <t>(Número de fracciones relacionadas con las obligaciones de transparencia comunes y específicas establecidas en la LGTAIP y la LFTAIP actualizadas en los sitios de Internet de los Sujetos Obligados correspondientes que forman parte del Padrón actualizado y en la Plataforma Nacional de Transparencia  / Número total de fracciones relacionadas con las obligaciones de transparencia comunes y específicas que se deben actualizar conforme a la LGTAIP, la LFTAIP y las Tablas de Aplicabilidad)*  100</t>
  </si>
  <si>
    <r>
      <t>NIVEL:</t>
    </r>
    <r>
      <rPr>
        <sz val="11"/>
        <color indexed="8"/>
        <rFont val="Arial Narrow"/>
        <family val="2"/>
      </rPr>
      <t xml:space="preserve"> </t>
    </r>
    <r>
      <rPr>
        <b/>
        <sz val="11"/>
        <color indexed="8"/>
        <rFont val="Arial Narrow"/>
        <family val="2"/>
      </rPr>
      <t>Componente</t>
    </r>
  </si>
  <si>
    <t>Porcentaje de avance en el Programa de Seguimiento a Sujetos Obligados de los Poderes Legislativo y Judicial.</t>
  </si>
  <si>
    <t>Programa de Seguimiento a los Sujetos Obligados de los Poderes Legislativo y Judicial realizado.</t>
  </si>
  <si>
    <t>(Número de acciones completadas reflejadas en el  tablero de control incluido en el Programa de Seguimiento a Sujetos Obligados de los Poderes Legislativo y Judicial  / Número de acciones programadas en el Programa de Seguimiento a Sujetos Obligados de los Poderes Legislativo y Judicial)*100</t>
  </si>
  <si>
    <t>Porcentaje de avance en el Programa de Acompañamiento a Sujetos Obligados de los Poderes Legislativo y Judicial.</t>
  </si>
  <si>
    <t>Programa de Acompañamiento a los Sujetos Obligados de los Poderes Legislativo y Judicial realizado.</t>
  </si>
  <si>
    <t>(Número de acciones completadas reflejadas en el tablero de control incluido en el Programa de Acompañamiento a Sujetos Obligados de los Poderes Legislativo y Judicial / Número de acciones programadas en el Programa de Acompañamiento a Sujetos Obligados de los Poderes Legislativo y Judicial)*100</t>
  </si>
  <si>
    <r>
      <t>NIVEL:</t>
    </r>
    <r>
      <rPr>
        <sz val="11"/>
        <color indexed="8"/>
        <rFont val="Arial Narrow"/>
        <family val="2"/>
      </rPr>
      <t xml:space="preserve"> </t>
    </r>
    <r>
      <rPr>
        <b/>
        <sz val="11"/>
        <color indexed="8"/>
        <rFont val="Arial Narrow"/>
        <family val="2"/>
      </rPr>
      <t>Actividad</t>
    </r>
  </si>
  <si>
    <t>Porcentaje de cumplimiento del Programa  Anual de Verificación en lo correspondiente a los capítulos II y III del Título Quinto de la LGTAIP.</t>
  </si>
  <si>
    <t>Verificación del cumplimiento de obligaciones de transparencia de los Sujetos Obligados de los Poderes Legislativo y Judicial.</t>
  </si>
  <si>
    <t>(Número de obligaciones de transparencia que se verifican como cumplidas por parte de los Sujetos Obligados de los Poderes Legislativo y Judicial de acuerdo con el Programa Anual de Verificación / Número total de obligaciones de transparencia programadas para verificarse en el semestre de acuerdo con el Programa Anual de Verificación en lo que corresponde a los capítulos II y III del Título Quinto de la LGTAIP)* 100</t>
  </si>
  <si>
    <t>Porcentaje de Sujetos Obligados a los que se hizo requerimiento para asegurar el cumplimiento de las obligaciones de transparencia establecidas en los artículos 70, 72 y 73 de la LGTAIP que deben publicar en sus Sitios de Internet y la Plataforma Nacional.</t>
  </si>
  <si>
    <t xml:space="preserve">Requerimientos oficiales para el cumplimiento de las obligaciones de transparencia de los Sujetos Obligados de los Poderes Legislativo y Judicial. </t>
  </si>
  <si>
    <t xml:space="preserve">(Sujetos Obligados de los Poderes Legislativo y Judicial a los que se les hizo un requerimiento mediante comunicación oficial, para cumplir con las obligaciones de transparencia  / Sujetos obligados a los que se les identificó un área de oportunidad en el cumplimiento de las obligaciones de transparencia)* 100
</t>
  </si>
  <si>
    <t>Porcentaje de cumplimiento del Programa  Anual de Evaluación relacionado a la calidad de las respuestas otorgadas a las Solicitudes de Información Pública 2017.</t>
  </si>
  <si>
    <t>Verificar la calidad de las respuestas otorgadas a las Solicitudes de Información Pública por parte de los Sujetos Obligados de los Poderes Legislativo y Judicial.</t>
  </si>
  <si>
    <t xml:space="preserve">(Número de Respuestas a Solicitudes de Información por parte de los  Sujetos Obligados de los Poderes Legislativo y Judicial Revisadas / Total de Respuestas  a Solicitudes de Información Programadas para Revisarse conforme a la Muestra elaborada por la Dirección General de Evaluación)*100
</t>
  </si>
  <si>
    <t>Atención a consultas normativas.</t>
  </si>
  <si>
    <t xml:space="preserve">(Número de consultas normativas atendidas/ Número de consultas normativas realizadas por los Sujetos Obligados de los Podres Legislativo y Judicial)*100
</t>
  </si>
  <si>
    <t>Porcentaje de reportes elaborados en relación a las  altas, bajas o moficaciones identificadas en el Diario Oficial de la Federación referentes a sujetos obligados  del ámbito federal</t>
  </si>
  <si>
    <t>Identificar en el Diario Oficial de la Federación  las altas, bajas o modificaciones de Sujetos Obligados del ámbito federal, con el objetivo de mantener actualizado el Padrón de Sujetos Obligados del ámbito federal, responsabilidad del INAI.</t>
  </si>
  <si>
    <t>(Número de reportes del DOF elaborados y remitidos a la SAI/Número de altas, bajas y modificacion identificadas en el DOF)*100</t>
  </si>
  <si>
    <t>Porcentaje de elaboración de notas relacionadas con temas de transparencia, acceso a la información, protección de datos personales y anticorrupción tratados en las sesiones de los Plenos de los sujetos obligados de los Poderes Legislativo y Judicial</t>
  </si>
  <si>
    <t>Elaborar notas informativas y técnicas derivadas del seguimiento a las sesiones de los Plenos de los Sujetos Obligados del Poder Legislativo y Judicial en temas como transparencia, acceso a la información, protección de datos personales y anticorrupción, que sirvan como instrumentos de comunicación institucional.</t>
  </si>
  <si>
    <t>(Número de notas elaboradas/Número de sesiones de los Plenos de los sujetos obligados de los Poderes Legislativo y Judicial en donde se abordaron temas de transparencia, acceso a la información, protección de datos personales y anticorrupción)*100</t>
  </si>
  <si>
    <t>Porcentaje de ejecución de acciones de acompañamiento adicionales con  Sujetos Obligados de los Poderes Legislativo y Judicial.</t>
  </si>
  <si>
    <t>Ejecución de acciones de acompañamiento adicionales con los Sujetos Obligados de los Poderes Legislativo y Judicial para el cumplimiento de la normatividad pertinente.</t>
  </si>
  <si>
    <t>(Acciones adicionales realizadas a petición de parte para otorgar  acompañamiento a los Sujetos Obligados de los Poderes Legislativo y Judicial / Acciones de acompañamiento solicitadas por parte de los Sujetos Obligados o de las Unidades Administrativas del INAI)* 100</t>
  </si>
  <si>
    <t>Porcentaje de elaboración de estudios sobre transparencia y acceso a la información pública, en relación con los Sujetos Obligados de los Poderes Legislativo y/o Judicial.</t>
  </si>
  <si>
    <t>Elaboración de estudios sobre transparencia y acceso a la información pública, en relación con los Sujetos Obligados de los Poderes Legislativo y/o Judicial.</t>
  </si>
  <si>
    <t>(Número de estudios elaborados /  Número de estudios programados)* 100</t>
  </si>
  <si>
    <t>Porcentaje de grupos de opinión  realizados para fomentar la cultura de la transparencia y acceso a la información en los Sujetos Obligados de los Poderes Legislativo y Judicial.</t>
  </si>
  <si>
    <t>Generación de grupos de opinión para fomentar la cultura de la transparencia y acceso a la información.</t>
  </si>
  <si>
    <t>(Grupos de opinión realizados para fomentar la cultura de la transparencia y acceso a la información / Grupos de opinión programados en el Programa Anual de Acompañamiento para fomentar la cultura de la transparencia y acceso a la información)* 100</t>
  </si>
  <si>
    <t>Porcentaje de asistencia a eventos o reuniones en materia al que sea comisionado uno o más servidores públicos de la DGESOPLJ.</t>
  </si>
  <si>
    <t>Participación en eventos o reuniones nacionales e internacionales en materia de transparencia, acceso a la Información y protección de datos personales.</t>
  </si>
  <si>
    <t>(Número de eventos o reuniones a los que asista la DGESOPLJ derivado de una comisión / Número de eventos o reuniones a los que se comisione a la DGESOPLJ)* 100</t>
  </si>
  <si>
    <t>Porcentaje de atención a consultas e incidencias técnicas</t>
  </si>
  <si>
    <t>Atención de consultas e incidencias técnicas.</t>
  </si>
  <si>
    <t>(Consultas e Incidencias técnicas atendidas/Consultas e incidencias técnicas presentadas)*100</t>
  </si>
  <si>
    <t>Porcentaje de sujetos obligados de los Poderes Legislativo y Judicial, sensibilizados en materia de Políticas de Acceso, Gobierno Abierto y Transparencia Proactiva.</t>
  </si>
  <si>
    <t xml:space="preserve">Cumplimiento de los programas de trabajo de Políticas de Acceso, Gobierno Abierto y Transparencia Proactiva concertados con las áreas técnicas correspondientes del INAI y con los Sujetos Obligados de los Poderes Legislativo y Judicial. </t>
  </si>
  <si>
    <t>(Número de sujetos obligados de los Poderes Legislativo y Judicial en los que se realizaron acciones de promoción y sensibilización establecidas en el programa de trabajo de Políticas de Acceso + Número de sujetos obligados de los Poderes Legislativo y Judicial en los que se realizaron acciones de promoción y sensibilización establecidas en el programa de trabajo de las políticas de Gobierno Abierto y Transparencia Proactiva)/(Número de sujetos obligados de los Poderes Legislativo y Judicial en los que se programó la realización de acciones de promoción y sensibilización en los programas de trabajo de las políticas de acceso, gobierno abierto y transparencia proactiva)* 100</t>
  </si>
  <si>
    <t>Impartición de capacitaciones especializadas para los sujetos obligados  de los Poderes Legislativo y Judicial.</t>
  </si>
  <si>
    <t xml:space="preserve">(Capacitaciones especializadas impartidas/ Capacitaciones especializadas solicitadas por la Dirección General de Capacitación)*100
</t>
  </si>
  <si>
    <t>Contribuir a garantizar el óptimo cumplimiento de los derechos a la información pública y la protección de datos personales en posesión de los sujetos obligados, así como la transparencia y apertura de las instituciones públicas mediante el cumplimiento de las disposiciones establecidas en el marco normativo de transparencia y acceso a la información por parte de la Administración Pública Centralizada</t>
  </si>
  <si>
    <t xml:space="preserve">Porcentaje de cumplimiento de obligaciones de transparencia y acceso a la información por parte los sujetos obligados de la Administración Pública Centralizada </t>
  </si>
  <si>
    <t>COTAI= FCAAPC (Número de fracciones de la normatividad en la materia relacionadas con las obligaciones de transparencia y acceso a la información cumplidas y actualizadas por los Sujetos Obligados de la Administración Pública Centralizada) / TFTAI (Número de fracciones en materia con las obligaciones de transparencia y acceso a la información  que se deben cumplir y actualizar conforme a la normatividad en la materia) X 100</t>
  </si>
  <si>
    <t>índice Global de Acompañamiento  a  los Sujetos Obligados correspondientes de la DGAPC (IGASO)</t>
  </si>
  <si>
    <t>Política de acompañamiento en materia de transparencia y acceso a la información a los Sujetos Obligados correspondientes  de la DGAPC implementada</t>
  </si>
  <si>
    <t>IGASO= IGDUT(Índice Global de Desempeño de las Unidades de Transparencia) X 0.5 / IGCAP (Índice Global de Capacitación de los Sujetos Obligados) X 0.5</t>
  </si>
  <si>
    <t xml:space="preserve">Política de seguimiento en materia de transparencia y acceso a la información  de los Sujetos Obligados correspondientes a la DGAPC implementada  </t>
  </si>
  <si>
    <t>Porcentaje de convenios generales y específicos firmados</t>
  </si>
  <si>
    <t>Promoción de firma de convenios de colaboración.</t>
  </si>
  <si>
    <t>(Número de convenios firmados entre los sujetos obligados de la Administración Pública Centralizada y el INAI)/((Número de convenios concertados entre los sujetos obligados de la Administración Pública Centralizada y el INAI) X100</t>
  </si>
  <si>
    <t>Promoción de actividades para el desarrollo de capacidades y conocimientos sobre transparencia y acceso a la información</t>
  </si>
  <si>
    <t>Impartición de capacitación especializada para los sujetos obligados correspondientes a la DGAPC</t>
  </si>
  <si>
    <t>CEID= (Capacitaciones especializadas impartidas/CESD= Capacitaciones especializadas solicitadas por la Dirección General de Capacitación)*100</t>
  </si>
  <si>
    <t>Porcentaje de sujetos obligados correspondientes  de la DGAPC  sensibilizados en materia de Políticas de Acceso, Gobierno Abierto y Transparencia Proactiva.</t>
  </si>
  <si>
    <t xml:space="preserve">Cumplimiento de los programas de trabajo de Políticas de Acceso, Gobierno Abierto y Transparencia Proactiva concertados con las áreas técnicas correspondientes del INAI y con los sujetos obligados correspondientes de la DGAPC </t>
  </si>
  <si>
    <t>(SOA= Número de sujetos obligados  correspondientes  de la DGAPC en los que se realizaron acciones de promoción y sensibilización establecidas en el programa de trabajo de Políticas de Acceso+ SOGAT= Número de sujetos obligados  correspondientes  de la DGAPC en los que se realizaron acciones de promoción y sensibilización establecidas en el programa de trabajo de las políticas de Gobierno Abierto y Transparencia Proactiva)/(SOT=Número de sujetos obligados  correspondientes  de la DGAPC en los que se programó la realización de acciones de promoción y sensibilización en los programas de trabajo de las políticas de acceso a la información, gobierno abierto y transparencia proactiva))* 100</t>
  </si>
  <si>
    <t>Porcentaje de asesoría  y levantamiento de información sobre los sujetos obligados de la Administración Pública Centralizada en relación a la implementación de acciones para el cumplimiento de las obligaciones en el marco de la normatividad  de transparencia y acceso a la información.</t>
  </si>
  <si>
    <t>Asesoría y levantamiento de información sobre el cumplimiento de los sujetos obligados de la Administración Pública Centralizada</t>
  </si>
  <si>
    <t>(Número de sujetos obligados de la Administración Pública Centralizada que proporcionan información y que son asistidos sobre la implementación de actividades para el cumplimiento de sus obligaciones en el marco de la normatividad de transparencia y acceso a la información/ Número total de sujetos obligados de la Administración Pública Centralizada) X 100</t>
  </si>
  <si>
    <t>Porcentaje de acciones de verificación sobre la calidad de las respuestas a solicitudes de información de los sujetos obligados correspondientes a la DGAPC</t>
  </si>
  <si>
    <t>Verificación de la calidad de la respuesta a las solicitudes de información por parte de los sujetos obligados correspondientes a la DGAPC</t>
  </si>
  <si>
    <t>Porcentaje de sujetos obligados de la Administración Pública Centralizada revisados que subieron la información de  las obligaciones que derivan del Título Quinto de la LGTAIP en la Plataforma Nacional de Transparencia en tiempo y forma.</t>
  </si>
  <si>
    <t>Revisión de  la carga de la información prescrita en el Título Quinto de la Ley General de Transparencia y Acceso a la Información Pública por parte de los sujetos obligados de la Administración Pública Centralizada en la Plataforma Nacional de Transparencia.</t>
  </si>
  <si>
    <t>410 - Dirección General de Normatividad y Consulta</t>
  </si>
  <si>
    <t>Número de leyes locales en materia de protección de datos personales  promulgadas y armonizadas conforme a la ley general de la materia.</t>
  </si>
  <si>
    <t>Contribuir a garantizar el óptimo cumplimiento de los derechos de acceso a la información y la protección de datos personales  mediante la expedición de leyes locales en materia de protección de datos personales promulgadas conforme a la ley general de la materia.</t>
  </si>
  <si>
    <t>Número de  leyes locales en materia de protección de datos personales promulgadas y armonizadas conforme a la ley general de la materia.</t>
  </si>
  <si>
    <t>Leyes locales promulgadas.</t>
  </si>
  <si>
    <t xml:space="preserve">Porcentaje de incidencia de las opiniones técnicas en propuestas de instrumentos normativos. </t>
  </si>
  <si>
    <t xml:space="preserve">Los responsables y titulares cuentan con instrumentos normativos vigentes, federales y locales, apegados a los estándares en materia de protección de datos personales, así como con orientaciones técnicas satisfactorias. </t>
  </si>
  <si>
    <t>(Número de propuestas de instrumentos fortalecidas en materia de protección de datos personales / Número de propuestas de instrumentos normativos que recibieron opiniones técnicas) * 100</t>
  </si>
  <si>
    <t>Calificación promedio de la experiencia y satisfacción de los consultantes sobre las orientaciones técnicas emitidas por la Dirección General de Normatividad y Consulta.</t>
  </si>
  <si>
    <t>V1/ V2</t>
  </si>
  <si>
    <t>Índice consultivo y orientación especializada en materia de protección de datos personales.</t>
  </si>
  <si>
    <t>Servicio de acompañamiento y atención a consultas especializadas en materia de protección de datos personales provisto.</t>
  </si>
  <si>
    <t>((V1/V2)x0.8+(V3/V4)x0.2)x100</t>
  </si>
  <si>
    <t>Índice de gestión normativa.</t>
  </si>
  <si>
    <t>Plan de fortalecimiento normativo del derecho a la protección de datos personales implementado.</t>
  </si>
  <si>
    <t xml:space="preserve">((V1/1x0.5)+(V2/4x0.5)x100 </t>
  </si>
  <si>
    <t>Porcentaje de consultas especializadas en materia de protección de datos personales atendidas.</t>
  </si>
  <si>
    <t>Atención de consultas especializadas en materia de protección de datos personales.</t>
  </si>
  <si>
    <t>(V1/V2)x100</t>
  </si>
  <si>
    <t xml:space="preserve">Porcentaje de opiniones técnicas y/o propuestas de dictámenes de evaluaciones de impacto a la protección de datos personales emitidas. </t>
  </si>
  <si>
    <t>Emisión de opiniones técnicas y/o propuestas de dictámenes de evaluaciones de impacto a la protección de datos personales respecto de tratamientos de información personal relevantes y/o intensivos.</t>
  </si>
  <si>
    <t>Número de propuestas de instrumentos normativos y/o actualización de los mismos desarrollados.</t>
  </si>
  <si>
    <t>Generación de proyectos y/o actualización de instrumentos normativos.</t>
  </si>
  <si>
    <t>Número de propuestas y/o actualización de instrumentos normativos desarrollados, en calidad de insumos, para que el INAI de cumplimiento a su atribución normativa, o bien, en procesos legislativos que involucren el tratamiento de datos personales a cargo del Congreso Federal o legislaturas estatales.</t>
  </si>
  <si>
    <t>Proyectos normativos.</t>
  </si>
  <si>
    <t xml:space="preserve">Número de reportes que analizan los instrumentos normativos y/o iniciativas, federales y locales, que involucran el tratamiento de datos personales.  </t>
  </si>
  <si>
    <t>Seguimiento legislativo de aquella regulación federal y local que involucre el tratamiento de datos personales.</t>
  </si>
  <si>
    <t>Número de reportes trimestrales generados que informan sobre el número de instrumentos normativos federales y locales revisados y analizados, así como de las fichas informativas y analíticas que se elaboran, a partir del impacto que los ordenamientos tienen en materia de protección de datos personales.</t>
  </si>
  <si>
    <t xml:space="preserve">Reportes </t>
  </si>
  <si>
    <t xml:space="preserve">Se solicitó cambiar la meta anual de 1 a 10 leyes locales promulgadas debido a la entrada en vigor de la Ley General de Protección de Datos Personales en Posesión de Sujetos Obligados y por lo dispuesto en el artículo 42 del Estatuto Orgánico del Instituto Nacional de Transparencia, Acceso a la Información y Protección de Datos Personales. </t>
  </si>
  <si>
    <t xml:space="preserve">Se solicitó cambiar la meta anual de 1 instrumento normativo al cumplimiento del 100% de incidencia de las opiniones técnicas en propuestas de instrumentos normativos. Esto debido a la entrada en vigor de la Ley General de Protección de Datos Personales en Posesión de Sujetos Obligados y por lo dispuesto en el artículo 42 del Estatuto Orgánico del Instituto Nacional de Transparencia, Acceso a la Información y Protección de Datos Personales. </t>
  </si>
  <si>
    <t xml:space="preserve">Se solicitó cambiar la meta anual de 4 opiniones técnicas al cumplimiento del 100% de opiniones técnicas y/o propuestas de dictámenes de evaluaciones de impacto a la protección de datos personales emitidas.  Esto debido a la entrada en vigor de la Ley General de Protección de Datos Personales en Posesión de Sujetos Obligados y por lo dispuesto en el artículo 42 del Estatuto Orgánico del Instituto Nacional de Transparencia, Acceso a la Información y Protección de Datos Personales. </t>
  </si>
  <si>
    <t>320 - Dirección General de Evaluación</t>
  </si>
  <si>
    <t>Indice de aumento y dispersión del Índice Compuesto del Cumplimiento de Obligaciones de Transparencia (ICCOT)</t>
  </si>
  <si>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</si>
  <si>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IADICCOT = X͂ICCOT/σICCOT
Indice de aumento y dispersión del ICCOT</t>
  </si>
  <si>
    <t>Absoluto</t>
  </si>
  <si>
    <t>Índice Compuesto del Cumplimiento de Obligaciones de Transparencia (ICCOT)</t>
  </si>
  <si>
    <t>Los Sujetos Obligados del ámbito Federal internalizan sus obligaciones de transparencia en sus dimensiones: Portal de Internet, Calidad de las Respuestas, Atención prestada por la Unidad de Transparencia y Acciones de Capacitación.</t>
  </si>
  <si>
    <t xml:space="preserve">Promedio ponderado de las cuatro dimensiones de la transparencia que serán valoradas a los Sujetos Obligados del ámbito Federal.
</t>
  </si>
  <si>
    <t>Porcentaje de propuestas de ajustes a las herramientas</t>
  </si>
  <si>
    <t>Porcentaje de propuestas de ajustes a las herramientas = (Suma de propuestas de ajustes a las herramientas / Herramientas identificadas con necesidades de ajuste ) * 100</t>
  </si>
  <si>
    <t>Gestión - Eficacia - Anual</t>
  </si>
  <si>
    <t>Porcentaje de dimensiones verificadas</t>
  </si>
  <si>
    <t>Verificación de los sujetos obligados del ámbito federal en el cumplimiento de sus obligaciones de transparencia en las diferentes dimensiones.</t>
  </si>
  <si>
    <t>Porcentaje de dimensiones verificadas = (Número de dimensiones verificadas / Total de dimensiones a valorar) * 100</t>
  </si>
  <si>
    <t>Porcentaje reportes generados por cada una de las dimensiones verificadas</t>
  </si>
  <si>
    <t>Reportes de recomendaciones realizadas de acuerdo al desempeño diferenciado por parte de cada uno de los sujetos obligados del ámbito federal donde se propondrán políticas específicas de atención.</t>
  </si>
  <si>
    <t>Porcentaje de reportes generados por cada una de las dimensiones verificadas = (Reportes generados por dimensión valorada a los sujeto obligado del ámbito federal y que fueron remitidos a las Direcciones Generales de Enlace / Total de reportes a generar por dimensión valorada a los sujeto obligado del ámbito federal y que serán remitidos a las Direcciones Generales de Enlace ) *100</t>
  </si>
  <si>
    <t>Porcentaje de eventos realizados</t>
  </si>
  <si>
    <t>Eventos realizados en apoyo a los integrantes del Sistema Nacional de Transparencia y a los sujetos obligados del ámbito federal a través de las Direcciones Generales de Enlace que los coordinen, para la internalización de sus obligaciones de transparencia.</t>
  </si>
  <si>
    <t>Porcentaje de eventos realizados = (Número de asesorías realizadas / Total de asesorías programadas)*100</t>
  </si>
  <si>
    <t>Porcentaje de avance en la integración del Sistema de Información Estadística de la Evaluación.</t>
  </si>
  <si>
    <t>Sistema de información estadística integrado que permita procesar los resultados de las evaluaciónes del cumplimiento de las obligaciones de transparencia, además de proporcionar reportes estandarizados y bajo demanda para la toma de decisiones.</t>
  </si>
  <si>
    <t>(∑ rsiei / ∑ nsiei ) * 100
(Suma de acciones realizadas para integrar el sistema estadístico de la evaluación  / Suma de acciones necesarias para integrar el sistema estadístico de la evaluación) * 100</t>
  </si>
  <si>
    <t>Porcentaje de herramientas identificadas con necesidades de ajuste</t>
  </si>
  <si>
    <t>Identificación de necesidades para el ajuste de las herramientas que permiten medir el cumplimiento de las obligaciones de transparencia por parte de los sujetos obligados del ámbito federal.</t>
  </si>
  <si>
    <t>Porcentaje de herramientas identificadas con necesidades de ajuste = (Herramientas a las que se les indentifican áreas de oportunidad para ajustarse / Total de herramientas existentes)</t>
  </si>
  <si>
    <t>Porcentaje de proyectos de ajustes remitidos</t>
  </si>
  <si>
    <t>Remisión de las propuestas de ajuste a las herramientas a las instancias competentes (Sistema Nacional de Transparencia y pleno del INAI).</t>
  </si>
  <si>
    <t>Porcentaje de proyectos de ajustes remitidos = (Proyectos de ajustes a las herramientas remitidos a las instancias correspondientes (SNT y pleno del INAI) / Proyectos generados ) * 100</t>
  </si>
  <si>
    <t>Porcentaje de dimensiones contempladas en el Programa</t>
  </si>
  <si>
    <t>Generación del documento denominado  Programa Anual de Verificación del cumplimiento de obligaciones de transparencia 2017.</t>
  </si>
  <si>
    <t>Porcentaje de dimensiones contempladas en el Programa = (Número de dimensiones propuestas a verificar en el programa de verificación / total de dimensiones susceptibles a valorar) * 100</t>
  </si>
  <si>
    <t>Verificación de las condiciones de operación de las Unidades de Transparencia de los Sujetos Obligados del ámbito federal mediante la técnica de usuario simulado.</t>
  </si>
  <si>
    <t>Porcentaje de reportes generados</t>
  </si>
  <si>
    <t>Elaboración de los reportes de resultados de la verificación diagnóstica en el cumplimiento de las obligaciones de transparencia de los sujetos obligados del ámbito federal.</t>
  </si>
  <si>
    <t>Porcentaje de reportes generados = (Numero de reportes de resultados realizados / Total de reportes de las dimensiones a valorar para cada una de las Direcciones Generales de Enlace con Sujetos Obligados del ámbito Federal) * 100</t>
  </si>
  <si>
    <t xml:space="preserve">Porcentaje de avance de análisis </t>
  </si>
  <si>
    <t>Análisis de los resultados de las verificaciones de carácter diagnóstico de cada dimensión, correspondientes a cada sujeto obligado del ámbito federal.</t>
  </si>
  <si>
    <t>Porcentaje de avance de análisis = (Número de dimensiones analizadas / Total de dimensiones valoradas) * 100</t>
  </si>
  <si>
    <t>Porcentaje de asesorías programadas</t>
  </si>
  <si>
    <t>Programación de asesorías solicitadas por los sujetos obligados del ámbito federal y los integrantes del Sistema Nacional de Transparencia.</t>
  </si>
  <si>
    <t>Porcentaje de asesorías programadas = (Asesorías programadas / Asesorías solicitadas)* 100</t>
  </si>
  <si>
    <t>Porcentaje de avance en la metodología de procesamiento de las evaluaciones al cumplimiento de las OT</t>
  </si>
  <si>
    <t>Diseño de la metodología estadística para procesar la información generada por las evaluaciones al cumplimiento de las Obligaciones de Transparencia (OT).</t>
  </si>
  <si>
    <r>
      <t>(∑ bm</t>
    </r>
    <r>
      <rPr>
        <vertAlign val="subscript"/>
        <sz val="11"/>
        <color theme="1"/>
        <rFont val="Arial Narrow"/>
        <family val="2"/>
      </rPr>
      <t xml:space="preserve">i </t>
    </r>
    <r>
      <rPr>
        <sz val="11"/>
        <color theme="1"/>
        <rFont val="Arial Narrow"/>
        <family val="2"/>
      </rPr>
      <t>/ ∑ bmn</t>
    </r>
    <r>
      <rPr>
        <vertAlign val="subscript"/>
        <sz val="11"/>
        <color theme="1"/>
        <rFont val="Arial Narrow"/>
        <family val="2"/>
      </rPr>
      <t>i</t>
    </r>
    <r>
      <rPr>
        <sz val="11"/>
        <color theme="1"/>
        <rFont val="Arial Narrow"/>
        <family val="2"/>
      </rPr>
      <t xml:space="preserve"> ) * 100
(Suma de acciones realizadas para diseñar la metodología de procesamiento de la información generada por las evaluaciones de cumplimiento de las OT / Suma de acciones necesarias para diseñar la metodología de procesamiento de la información generada por las evaluaciones de cumplimiento de las OT) * 100</t>
    </r>
  </si>
  <si>
    <t>Porcentaje de cálculo del ICCOT</t>
  </si>
  <si>
    <t>Uso de la información generada por las Direcciones Generales de Enlace para calcular periodicamente componentes del Indicador Global de Obligaciones de Transparencia (ICCOT).</t>
  </si>
  <si>
    <t>(COICCOT/CPICCOT)*100
(Cálculo oportuno del ICCOT/Cálculo programado del ICCOT)*100</t>
  </si>
  <si>
    <t>Porcentaje de atención de la demanda de reportes estadísticos</t>
  </si>
  <si>
    <t>Atención a la demanda de reportes estadísticos sobre transparencia y acceso a la información por parte de Pleno, las Coordinaciones del INAI, así como las Direcciones Generales de Enlace. Además, atención a la demanda de datos necesarios para elaborar el Informe del INAI al Senado de conformidad con la Ley General de Transparencia y Acceso a la Información Pública; la Ley Federal de Transparencia y Acceso a la Información Pública;  y los Lineamientos para recabar la información de los sujetos obligados que permitan elaborar los informes anuales publicados en el Diario Oficial de la Federación el 12 de febrero de 2016.</t>
  </si>
  <si>
    <t xml:space="preserve">
(Número de Reportes Estadísticos Atendidos / Número de Reportes Estadísticos Demandados ) * 100
</t>
  </si>
  <si>
    <t>Índice de ajuste BI-Endeca</t>
  </si>
  <si>
    <t>Ajuste a los sistemas Oracle Business Intelligence y Oracle Endeca Information para integrar la información histórica de Infomex, POT y Hcom con la nueva procedente de la Plataforma Nacional de Transparencia.</t>
  </si>
  <si>
    <r>
      <t>(∑ c</t>
    </r>
    <r>
      <rPr>
        <vertAlign val="subscript"/>
        <sz val="11"/>
        <rFont val="Arial Narrow"/>
        <family val="2"/>
      </rPr>
      <t>i</t>
    </r>
    <r>
      <rPr>
        <sz val="11"/>
        <rFont val="Arial Narrow"/>
        <family val="2"/>
      </rPr>
      <t xml:space="preserve"> / ∑ cn</t>
    </r>
    <r>
      <rPr>
        <vertAlign val="subscript"/>
        <sz val="11"/>
        <rFont val="Arial Narrow"/>
        <family val="2"/>
      </rPr>
      <t>i</t>
    </r>
    <r>
      <rPr>
        <sz val="11"/>
        <rFont val="Arial Narrow"/>
        <family val="2"/>
      </rPr>
      <t xml:space="preserve"> ) * 100
(Suma de acciones realizadas para ajustar los sistemas BI-Endeca a la PNT / Total de acciones necesarias para ajustar los sistemas BI-Endeca a la PNT ) * 100</t>
    </r>
  </si>
  <si>
    <t>Porcentaje de estadísticas de Transparencia y de Acceso a la Información.</t>
  </si>
  <si>
    <t>Publicación proactiva de información estadística sobre transparencia y acceso a la información para ser utilizada por el Sistema Nacional de Transparencia, los sujetos obligados y el público en general.</t>
  </si>
  <si>
    <t>(EPublicadas / EProgramadas ) * 100</t>
  </si>
  <si>
    <t>Tipo de ajuste en la Meta anual:</t>
  </si>
  <si>
    <t>Justificación de ajustes en la Meta anual:</t>
  </si>
  <si>
    <t>Sin meta</t>
  </si>
  <si>
    <t>Esta actividad se agregó debido a las nuevas facultades del Instituto conferidas en el Estatuto Orgánico del Instituto Nacional de Transparencia, Acceso a la Información y Protección de Datos Personales, publicado el 17 de enero de 2017.</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</si>
  <si>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</si>
  <si>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</si>
  <si>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</si>
  <si>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</si>
  <si>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                              Secretaría Ejecutiva</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</si>
  <si>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</si>
  <si>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Paso 1: (Calificación promedio del año actual en los componentes 1 y 2 del sujeto obligado 1 + ... N) - (Calificación promedio del año anterior en los componentes 1 y 2 del sujeto obligado 1 + ... N) / (Calificación promedio del año anterior en los componentes 1 y 2 del sujeto obligado 1 + ... N)
Paso 2: Tasa de variación promedio de los componentes 1 y 2 de todos los sujetos obligados que adoptaron el Sistema Institucional de Archivos del Sistema Nacional de Transparencia.</t>
  </si>
  <si>
    <t>Estratégico - Eficacia - Bienal</t>
  </si>
  <si>
    <t>Porcentaje de sujetos obligados que adoptan el MGD-RTA y aplican mejores prácticas en materia de gestión documental para facilitar el acceso a la información</t>
  </si>
  <si>
    <t>Los sujetos obligados realizan una gestión documental y organización de archivos de forma óptima</t>
  </si>
  <si>
    <t xml:space="preserve">(No. de Sujetos Obligados que a través del MGD-RTA aplican mejores prácticas para una adecuada gestión documental y organización de archivos/No. de Sujetos Obligados que adoptan el MGD-RTA para una adecuada gestión documental y organización de archivos) X 100 </t>
  </si>
  <si>
    <t>Porcentaje de cumplimiento de la estrategia de vinculación nacional y la Agenda Internacional del INAI.</t>
  </si>
  <si>
    <t xml:space="preserve">Estrategia de vinculación nacional y agenda internacional del INAI ejecutada </t>
  </si>
  <si>
    <t>(Acciones de vinculación realizadas / acciones de vinculación autorizadas) X 100</t>
  </si>
  <si>
    <r>
      <t xml:space="preserve">Porcentaje de sujetos obligados que adoptan el MGD-RTA y cumplen el nivel </t>
    </r>
    <r>
      <rPr>
        <sz val="11"/>
        <color theme="1"/>
        <rFont val="Arial Narrow"/>
        <family val="2"/>
      </rPr>
      <t>INICIAL</t>
    </r>
    <r>
      <rPr>
        <sz val="11"/>
        <color rgb="FF000000"/>
        <rFont val="Arial Narrow"/>
        <family val="2"/>
      </rPr>
      <t xml:space="preserve"> del Modelo </t>
    </r>
  </si>
  <si>
    <t>Modelo de Gestión Documental implementado</t>
  </si>
  <si>
    <t>(No. de sujetos obligados que adoptan el MGD-RTA y cumplen el nivel INICIAL del Modelo/No. de sujetos obligados que adoptan el Modelo de Gestión Documental de la RTA) X 100</t>
  </si>
  <si>
    <t>Porcentaje de satisfacción en la organización de seminarios y eventos en gestión documental</t>
  </si>
  <si>
    <t>Organización de seminarios y eventos en gestión documental.</t>
  </si>
  <si>
    <t>(Numero de asistentes encuestados con opinión positiva del evento/Número de asistentes encuestados) X 100</t>
  </si>
  <si>
    <t>Gestión - Calidad - Anual</t>
  </si>
  <si>
    <t>Número de adhesiones a organismos nacionales e internacionales realizadas</t>
  </si>
  <si>
    <t>Adhesión a organismos nacionales e internacionales en el ámbito de la gestión documental y archivos.</t>
  </si>
  <si>
    <t>Número de adhesiones realizadas</t>
  </si>
  <si>
    <t>Adhesiones</t>
  </si>
  <si>
    <t>Porcentaje de participaciones en foros y eventos</t>
  </si>
  <si>
    <t>Participación en foros y eventos de gestión documental</t>
  </si>
  <si>
    <t xml:space="preserve">(Número de participaciones en eventos / Número de participaciones en eventos autorizadas por el Instituto) X 100 </t>
  </si>
  <si>
    <t>Número de Investigaciones realizadas.</t>
  </si>
  <si>
    <t>Realización de investigaciones en materia de gestión documental</t>
  </si>
  <si>
    <t>Investigaciones</t>
  </si>
  <si>
    <t>Porcentaje de publicaciones en materia de gestión documental y archivos</t>
  </si>
  <si>
    <t>Publicaciones en materia de gestión documental y archivos</t>
  </si>
  <si>
    <t xml:space="preserve">(Número de publicaciones realizadas / Número de publicaciones previstas en el Programa Anual de Publicaciones) X 100 </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</si>
  <si>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</si>
  <si>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</si>
  <si>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</si>
  <si>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en las acciones de implantación del Modelo de Gestión Documental de la RTA en los sujetos obligados participantes </t>
  </si>
  <si>
    <t>Implantación del Modelo de Gestión Documental de la RTA (MGD-RTA)</t>
  </si>
  <si>
    <t>(Numero de acciones de implantación del MGD-RTA realizadas en los sujetos obligados participantes/Número de acciones de implantación del MGD-RTA programadas en los sujetos obligados particpantes en el MGD de la RTA) X 100</t>
  </si>
  <si>
    <t>Porcentaje de avance en las acciones de asesoría y acompañamiento del Sistema Institucional de Archivos</t>
  </si>
  <si>
    <t>Asesoría y acompañamiento a los Órganos Garantes Estatales que aceptaron la invitación a participar en la implantación del Sistema Institucional de Archivos (SIA)</t>
  </si>
  <si>
    <t>(Número de acciones de asesoría y acompañamiento del SIA realizadas / Número de acciones de aseoría y acompañamiento del SIA programadas) X 100</t>
  </si>
  <si>
    <t xml:space="preserve">Porcentaje de avance del Proyecto </t>
  </si>
  <si>
    <t>Realización del Proyecto Especial: Migración de información del Sistema D-Mx al GD-Mx</t>
  </si>
  <si>
    <t>A1+A2+A3+An 
donde:
An= (Porcentaje de avance de la actividad n al trimestre) * (Porcentaje de contribución de la actividad al logro de la meta anual)/100</t>
  </si>
  <si>
    <t xml:space="preserve">Porcentaje de presupuesto ejercido </t>
  </si>
  <si>
    <t>(Presupuesto ejercido/Monto aprobado)* 100</t>
  </si>
  <si>
    <t>250 - Dirección General de Capacitación</t>
  </si>
  <si>
    <t xml:space="preserve">Media geométrica del cumplimiento de las metas de los indicadores de capacitación en materia de acceso y protección de datos personales. </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</si>
  <si>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</si>
  <si>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capacitación y formación educativa)</t>
  </si>
  <si>
    <t>Porcentaje de sujetos regulados por la LFPDPPP de sectores estratégicos que aplican conocimientos en materia de protección de datos personales</t>
  </si>
  <si>
    <t xml:space="preserve">(número de sujetos regulados por la LFPDPPP del sector estratégico que fueron capacitados y que aplicaron conocimientos del sector m/ número de sujetos regulados por la LFPDPPP del sector estratégico que recibieron capacitación en materia de datos personales)*(Wm) + (número de sujetos regulados por la LFPDPPP del sector estratégico que fueron capacitados y que aplicaron conocimientos del sector m+1/ número de sujetos regulados por la LFPDPPP del sector estratégico que recibieron capacitación en materia de datos personales)*(Wm+1)+…+ (número de sujetos regulados por la LFPDPPP del sector estratégico que fueron capacitados y que aplicaron conocimientos del sector n/ número de sujetos regulados por la LFPDPPP del sector estratégico que recibieron capacitación en materia de datos personales)*(Wn)
Dónde:
m= variable (número de sector estratégico)
Wm= Valor porcentual del ponderador
</t>
  </si>
  <si>
    <r>
      <t xml:space="preserve">Porcentaje de cumplimiento de los Sujetos Obligados de la Administración Pública Federal, con lo establecido en el (ICCT) Índice de Capacitación para el Fortalecimiento de una Cultura de Transparencia y Protección de Datos Personales </t>
    </r>
    <r>
      <rPr>
        <sz val="10"/>
        <rFont val="Arial Narrow"/>
        <family val="2"/>
      </rPr>
      <t>(PCICCT)</t>
    </r>
  </si>
  <si>
    <t>Los sujetos regulados, obligados, miembros del Sistema Nacional de Transparencia ,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</si>
  <si>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(Total de Sujetos Obligados de la APF con un ICCT igual o mayor a 50 puntos / Total de sujetos obligados con Programa de Capacitación en Transparencia y Acceso a la Información) * 100</t>
  </si>
  <si>
    <r>
      <t xml:space="preserve">Porcentaje de aplicabilidad de la capacitación dirigida a sujetos regulados por la LFPDPPP en materia de protección de datos personales </t>
    </r>
    <r>
      <rPr>
        <sz val="10"/>
        <rFont val="Arial Narrow"/>
        <family val="2"/>
      </rPr>
      <t>(PAC).</t>
    </r>
  </si>
  <si>
    <t>(Número de sujetos regulados por la LFPDPPP que determinan es aplicable el conocimiento adquirido, en el tratamiento de datos personales /Número total de sujetos regulados por la LFPDPPP que reciben capacitación en materia de protección de datos personales)*100</t>
  </si>
  <si>
    <t>Promedio de enseñanza-aprendizaje de las acciones de capacitación presencial en Protección de Datos Personales
(PEADP)</t>
  </si>
  <si>
    <t>Programa de capacitación presencial implementado.</t>
  </si>
  <si>
    <t>(Sumatoria de Promedio de la Evaluación de Enseñanza Aprendizaje por curso en protección de datos personales / Número de acciones de capacitación en protección de datos personales)</t>
  </si>
  <si>
    <t>Promedio de calidad de las acciones de capacitación presencial en Protección de Datos Personales
PCDP</t>
  </si>
  <si>
    <t>(Sumatoria de Promedio de la Evaluación de Calidad por curso en protección de datos personales / Número de acciones de capacitación en protección de datos personales)</t>
  </si>
  <si>
    <t>Promedio de evaluación de enseñanza-aprendizaje de las acciones de capacitación presenciales en materia de Acceso a la Información y temas relacionados (PEAA)</t>
  </si>
  <si>
    <t>Sumatoria de la evaluacion de enseñanza-aprendizaje de los cursos realizados en materia de acceso a la información y temas relacionados / Total de cursos  de capacitación realizados en materia de acceso a la información y temas relacionados en los que se aplicaron evaluaciones de enseñanza aprendizaje.</t>
  </si>
  <si>
    <r>
      <t xml:space="preserve">Tasa de variación de Eficiencia Terminal de la capacitación en la modalidad en línea en protección de Datos Personales.
</t>
    </r>
    <r>
      <rPr>
        <sz val="10"/>
        <rFont val="Arial Narrow"/>
        <family val="2"/>
      </rPr>
      <t>TVETDP</t>
    </r>
  </si>
  <si>
    <t>Programa anual de Capacitación en línea  implementado</t>
  </si>
  <si>
    <t>TVETDP= ((PETDP de T) - (PETDP de T-1) / PETDP de T-1))*100
Tasa de variación de Eficiencia Terminal de la capacitación en la modalidad en línea en protección de Datos Personales (TVETDP) resulta de restar la eficiencia terminal del año en curso a la eficiencia terminal del año anterior, el resultado debera ser mayor o igual a la meta de incremento establecida que es mayor o igual a 1%</t>
  </si>
  <si>
    <r>
      <t xml:space="preserve">Porcentaje de servidores públicos que concluyen satisfactoriamente los cursos en línea disponibles en  los Campus dirigidos a Sujetos Obligados </t>
    </r>
    <r>
      <rPr>
        <sz val="10"/>
        <color theme="1"/>
        <rFont val="Arial Narrow"/>
        <family val="2"/>
      </rPr>
      <t>(PETCLA)</t>
    </r>
  </si>
  <si>
    <t>(Total de participantes que concluyen y aprueban los cursos en línea de los Campus dirigidos a Sujetos Obligados / Total de participantes inscritos en los Campus dirigidos a Sujetos Obligados) * 100</t>
  </si>
  <si>
    <r>
      <t xml:space="preserve">Promedio de cumplimiento de acciones de Formación Educativa 
</t>
    </r>
    <r>
      <rPr>
        <sz val="10"/>
        <rFont val="Arial Narrow"/>
        <family val="2"/>
      </rPr>
      <t>PCAFE</t>
    </r>
  </si>
  <si>
    <t>Programa anual de Formación Educativa implementado</t>
  </si>
  <si>
    <r>
      <rPr>
        <sz val="10"/>
        <rFont val="Arial Narrow"/>
        <family val="2"/>
      </rPr>
      <t>PCAFE= (PDAFE+PECFE)/2</t>
    </r>
  </si>
  <si>
    <t>Gestión - Eficiencia - Semestral</t>
  </si>
  <si>
    <t>Porcentaje de cumplimiento de acciones de capacitación en la modalidad presencial en materia de protección de datos personales, dirigidas a MiPYMES, Emprendedores.
(PCACP)</t>
  </si>
  <si>
    <t>Acciones de capacitación presencial en materia de protección de datos personales</t>
  </si>
  <si>
    <t>Porcentaje de cumplimiento de las metas establecidas en el programa de cursos de capacitación presenciales en materia de acceso a la información y temas relacionados  (PCA)</t>
  </si>
  <si>
    <t>Realización de cursos de capacitación presenciales en materia de acceso a la información y temas relacionados</t>
  </si>
  <si>
    <t>(Total de cursos de capacitación realizados en materia de acceso a la información y temas relacionados / Total de cursos programados en el año en materia de acceso a la información y temas relacionados) * 100</t>
  </si>
  <si>
    <t>Promedio de calificaciones de evaluaciones de calidad de los cursos presenciales en Acceso y temas relacionados (PCSA)</t>
  </si>
  <si>
    <t>Evaluación de calidad de los cursos de capacitación presenciales impartidos en materia de acceso a la información y temas relacionados.</t>
  </si>
  <si>
    <t>Sumatoria de las calificaciones obtenidas en las evaluaciones de calidad de los cursos de acceso a la información y temas relacionados / Total de cursos de acceso a la información y temas relacionados realizados y evaluados</t>
  </si>
  <si>
    <t>Gestión - Calidad - Trimestral</t>
  </si>
  <si>
    <t>Porcentaje de la implementación de los nuevos cursos en línea sobre la Ley General de Protección de Datos Personales, Clasificación de la Información y la Guía para la carga de información en el SIPOT (PICL)</t>
  </si>
  <si>
    <t>Desarrollo e implementación de dos cursos en línea sobre la Ley General de Protección de Datos Personales en Posesión de los Sujetos Obligados, Clasificación de la Información y una Guía para carga de información en el Sistema de Portales de Obligaciones de Transparencia</t>
  </si>
  <si>
    <t>(Avance realizado / avance programado) * 100</t>
  </si>
  <si>
    <t xml:space="preserve">Porcentaje de talleres realizados en los que se promueve la capacitación en línea </t>
  </si>
  <si>
    <t xml:space="preserve">Promoción de los cursos en línea a través de los Talleres de la Red Nacional para el Fortalecimiento de la Cultura de la Transparencia </t>
  </si>
  <si>
    <t>(Total de Talleres realizados en los que se promueve la capacitación en línea / Total de talleres programados) * 100</t>
  </si>
  <si>
    <t xml:space="preserve">Implementación de un repositorio digital de protección de datos personales </t>
  </si>
  <si>
    <t>PMCL= Total de acciones realizadas/ Total de acciones programadas)*100</t>
  </si>
  <si>
    <r>
      <t xml:space="preserve">Porcentaje de cumplimiento de las metas estrablecidas respecto al Diplomado en Protección de Datos Personales.
</t>
    </r>
    <r>
      <rPr>
        <sz val="10"/>
        <rFont val="Arial Narrow"/>
        <family val="2"/>
      </rPr>
      <t>PCD</t>
    </r>
  </si>
  <si>
    <t xml:space="preserve"> Servicio de impartición de un Diplomado en línea sobre protección de datos personales para dos generaciones.</t>
  </si>
  <si>
    <t>PCD= (Total de acciones realizadas/ Total de acciones programadas)* 100</t>
  </si>
  <si>
    <t>Maestría en Derecho con orientación en Derecho a la Información (3o y 4o semestre)</t>
  </si>
  <si>
    <t>PCM= (Total de acciones realizadas/ Total de acciones programadas)* 100</t>
  </si>
  <si>
    <r>
      <t xml:space="preserve">Porcentaje de cumplimiento de las metas estrablecidas respecto al Aula Iberoamericana en Protección de Datos Personales.
</t>
    </r>
    <r>
      <rPr>
        <sz val="10"/>
        <rFont val="Arial Narrow"/>
        <family val="2"/>
      </rPr>
      <t>PCA</t>
    </r>
  </si>
  <si>
    <t>Porcentaje de cumplimiento de las metas de capacitación especializada (PCCE)</t>
  </si>
  <si>
    <t xml:space="preserve"> Realización de acciones de capacitación presencial especializada en materia de acceso a la información y temas relacionados, impartidas por instructores de las direcciones generales sustantivas del INAI </t>
  </si>
  <si>
    <t>(Total de cursos de capacitación especializada realizados  / Total de cursos de capacitación especializada programados en el año) * 100</t>
  </si>
  <si>
    <r>
      <t xml:space="preserve">Porcentaje de atención a solicitudes de capacitación en acceso a la información, protección de datos personales y archivos concertadas con los Estados </t>
    </r>
    <r>
      <rPr>
        <sz val="10"/>
        <rFont val="Arial Narrow"/>
        <family val="2"/>
      </rPr>
      <t>(PASE)</t>
    </r>
  </si>
  <si>
    <t xml:space="preserve"> Realización de acciones de capacitación en acceso a la información, protección de datos personales, archivos y temas relacionadas impartidas en los Estados.</t>
  </si>
  <si>
    <t>(Total de cursos de capacitación realizados en los Estados / Total de cursos de capacitación concertados con los órganos garantes en el año) * 100</t>
  </si>
  <si>
    <r>
      <t xml:space="preserve">Porcentaje de cumplimiento de las metas de capacitación presencial del Programa de Vinculación con Asociaciones y Cámaras del Sector .
</t>
    </r>
    <r>
      <rPr>
        <sz val="10"/>
        <rFont val="Arial Narrow"/>
        <family val="2"/>
      </rPr>
      <t>(PCPV)</t>
    </r>
  </si>
  <si>
    <t>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</si>
  <si>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 100</t>
  </si>
  <si>
    <t>Gestión - Eficiencia - Trimestral</t>
  </si>
  <si>
    <t>Se continuará impulsando la obtención del Reconocimiento 100% Capacitados, por lo que se espera que el comportamiento de la eficienca terminal sea similar a la del año anterior.</t>
  </si>
  <si>
    <t>260 - Dirección General de Promoción y de Vinculación con la Sociedad</t>
  </si>
  <si>
    <t>Tasa de Incremento del Ejercicio del DAI</t>
  </si>
  <si>
    <t>Contribuir a promover el pleno ejercicio de los derechos de acceso a la información pública y de protección de datos personales, así como la transparencia y apertura de las instituciones públicas, a través de la vinculación con las Organizaciones de la Sociedad Civil y la extensión del conocimiento de los derechos entre la población en general.</t>
  </si>
  <si>
    <t>Índice de Ampliación de Participación de la Sociedad en el Conocimiento y Ejercicio del  DAI y DPDP</t>
  </si>
  <si>
    <t>Tasa de crecimiento de solicitudes de acceso a la información pública y de acceso y corrección de datos personales</t>
  </si>
  <si>
    <t xml:space="preserve">Organizaciones de la Sociedad Civil y población en general conocen y ejercen sus derechos de acceso a la información y protección de datos personales </t>
  </si>
  <si>
    <t>Promedio de Satisfacción Ciudadana</t>
  </si>
  <si>
    <t>Asesoría oportuna y de calidad a la sociedad</t>
  </si>
  <si>
    <t>P= ∑SC t / NC t
Sumatoria de las calificaciones obtenidas en el año t, donde t refiere al ejercicio actual/Número de calificaciones obtenidas en el año t, donde t refiere al ejercicio actual.</t>
  </si>
  <si>
    <t>Porcentaje de personas sensibilizadas</t>
  </si>
  <si>
    <t>Tasa de Crecimiento de la Promoción de Derechos entre la Población</t>
  </si>
  <si>
    <t>Programa de Promoción de los Derechos de Acceso a la Información y Protección de Datos Personales Realizado</t>
  </si>
  <si>
    <t>Desarrollo de certámenes para la promoción de los derechos en sectores específicos de la población</t>
  </si>
  <si>
    <t>Tasa de crecimiento de las personas registradas en la Semana Nacional de Transparencia</t>
  </si>
  <si>
    <t>Realización de la Semana Nacional de Transparencia</t>
  </si>
  <si>
    <t>Porcentaje de presencia en ferias</t>
  </si>
  <si>
    <t>Presencia institucional en ferias</t>
  </si>
  <si>
    <t>PPF = (PR / PP) X 100</t>
  </si>
  <si>
    <t>Porcentaje de Fiestas de la Transparencia y Privacidad</t>
  </si>
  <si>
    <t>Organización de Fiestas de la Transparencia y Privacidad</t>
  </si>
  <si>
    <t>PFTYP = (FR / FP) x 100</t>
  </si>
  <si>
    <t>Porcentaje de textos dictaminados</t>
  </si>
  <si>
    <t>Cumplimiento del Programa Editorial</t>
  </si>
  <si>
    <t>PTD =  (TD/TP) x 100</t>
  </si>
  <si>
    <t>Porcentaje de presentación de publicaciones</t>
  </si>
  <si>
    <t>Presentación de publicaciones</t>
  </si>
  <si>
    <t>PPP = (ER / EP) x 100</t>
  </si>
  <si>
    <t>Porcentaje de horas de capacitación</t>
  </si>
  <si>
    <t>Capacitación al personal del Centro de Atención a la Sociedad, a través de cursos que fomenten su conocimiento y desarrollo institucional</t>
  </si>
  <si>
    <t>PHC = (HA/HP) x 100</t>
  </si>
  <si>
    <t>Implementación y coordinación del  Programa de Sensibilización de Derechos 2017 (PROSEDE-INAI)</t>
  </si>
  <si>
    <t>Tasa de incremento de proyectos registrados en PROSEDE = [(N° de proyectos registrados en el año / N° de proyectos registrados en el año anterior) - 1] x 100</t>
  </si>
  <si>
    <t>Tasa de incremento en los proyectos registrados en el PIT</t>
  </si>
  <si>
    <t>Realización de la 7° Edición del Premio a la Innovación en Transparencia</t>
  </si>
  <si>
    <t>Tasa de incremento en los proyectos registrados en el PIT = [(N° de proyectos registrados en el año / N° de proyectos registrados en el año anterior) -1] x 100</t>
  </si>
  <si>
    <t>Concertación y ejecución de Transparencia en Red</t>
  </si>
  <si>
    <t>Porcentaje de foros realizados</t>
  </si>
  <si>
    <t>Realización de foros para la protección de datos personales en redes sociales digitales</t>
  </si>
  <si>
    <t>Porcentaje de foros realizados = (Foros para la protección de datos personales en redes sociales realizados / Foros para la protección de datos personales en redes sociales programados para realizar) x 100</t>
  </si>
  <si>
    <t>Porcentaje de actualización de la normatividad que rige la operación del Centro de Atención a la Sociedad</t>
  </si>
  <si>
    <t>Actualización de la normatividad del Centro de Atención a la Sociedad, a través de los acuerdos que apruebe el pleno del Instituto</t>
  </si>
  <si>
    <t>AN = (AR / AP) x 100</t>
  </si>
  <si>
    <t>Realización del Proyecto Especial: Mi CAS</t>
  </si>
  <si>
    <t>440 - Dirección General de Prevención y Autorregulación</t>
  </si>
  <si>
    <t>Porcentaje de sujetos oblligados del ámbito federal que cuentan con una política interna o programada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</si>
  <si>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acciones para promover el ejercicio libre e informado del derecho entre los titulares.</t>
  </si>
  <si>
    <t>(Número  de sujetos obligados del ámbito federal que cuentan con una política interna o programa de protección de datos personales/ El número total de sujetos obligados del ámbito federal)*100</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</si>
  <si>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</si>
  <si>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</si>
  <si>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</si>
  <si>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 xml:space="preserve">Media geométrica de cumplimiento del programa de autorregulación.
</t>
  </si>
  <si>
    <t xml:space="preserve">Programa de autorregulación implementado </t>
  </si>
  <si>
    <r>
      <t>2</t>
    </r>
    <r>
      <rPr>
        <sz val="11"/>
        <rFont val="Calibri"/>
        <family val="2"/>
      </rPr>
      <t>√(Porcentaje de avance en la operación del REA * Porcentaje de avance en las acciones para impulsar la autorregulación)</t>
    </r>
  </si>
  <si>
    <t xml:space="preserve">Media geométrica del cumplimiento del programa de acompañamiento y prevención.
</t>
  </si>
  <si>
    <t>Programa de acompañamiento y prevención en el ejercicio del derecho a la protección de datos implementado</t>
  </si>
  <si>
    <r>
      <t>4</t>
    </r>
    <r>
      <rPr>
        <sz val="11"/>
        <rFont val="Calibri"/>
        <family val="2"/>
      </rPr>
      <t>√ (Porcentaje de avance en la elaboración de material para orientar en el cumplimiento de obligaciones en materia de protección de datos personales * Porcentaje de avance en atención de solicitudes de autorización de medidas compensatorias * Porcentaje de avance en la promoción de educación cívica y cultura para el ejercicio del derecho de protección de datos personales entre los titulares * Porcentaje de avance en la contestación a consultas en materia de las atribuciones de la DGPAR)</t>
    </r>
  </si>
  <si>
    <t>Porcentaje de esquemas de autorregulación (EA) evaluados</t>
  </si>
  <si>
    <t>Operación del Registro de Esquemas de Autorregulación Vinculante (REA).</t>
  </si>
  <si>
    <t xml:space="preserve"> (Esquemas de autorregulación evaluados en el trimestre / Esquemas de autorregulación que deben ser evaluados en el trimestre)*100</t>
  </si>
  <si>
    <t>Porcentaje de actividades realizadas por la DGPAR relacionadas con el impulso de autorregulación.</t>
  </si>
  <si>
    <t>Realización de acciones para impulsar la autorregulación.</t>
  </si>
  <si>
    <t>(Actividades de proyectos para impulsar la autorregulación realizadas/ Total de actividades programadas )*100</t>
  </si>
  <si>
    <t xml:space="preserve">Porcentaje de actividades relacionadas con la elaboración de material para orientar  en el cumplimiento de obligaciones en materia de protección de datos personales. </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</si>
  <si>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</si>
  <si>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</si>
  <si>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</si>
  <si>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</si>
  <si>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</si>
  <si>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Porcentaje de actividades realizadas por la DGPAR para promover la educación cívica y cultura para el ejercicio del derecho de protección de datos personales entre los titulares.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</si>
  <si>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</si>
  <si>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</si>
  <si>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</si>
  <si>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</si>
  <si>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</si>
  <si>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Media geométrica de cumplimiento del programa de autorregulación.</t>
  </si>
  <si>
    <t>Media geométrica del cumplimiento del programa de acompañamiento y prevención.</t>
  </si>
  <si>
    <t>Porcentaje de actividades realizadas por la DGPAR relacionadas con el impulso de la autorregulación.</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</si>
  <si>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</si>
  <si>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</si>
  <si>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</si>
  <si>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Porcentaje de implementación de políticas públicas de acceso a la información.</t>
  </si>
  <si>
    <t xml:space="preserve">(Sujetos obligados que implementaron una política pública de acceso a la información diseñada por el INAI / Total de sujetos obligados contemplados para implementar dicha política)*100  </t>
  </si>
  <si>
    <t>Porcentaje de políticas de acceso que cumplen con los Criterios Mínimos y Metodología para el Diseño y Documentación de Políticas, Prácticas y Acciones Orientadas a Mejorar el Acceso a la Información y la Transparencia, en el Marco del Sistema Nacional de Transparencia, establecidos por el INAI.</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</si>
  <si>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</si>
  <si>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</si>
  <si>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Porcentaje de políticas de acceso que usan diagnósticos del INAI</t>
  </si>
  <si>
    <t>Información estadística y diagnósticos sobre el ejercicio y garantía del acceso a la información consultados.</t>
  </si>
  <si>
    <t>(Número total de políticas de acceso implementadas que utilizan diagnósticos del INAI / número total de diagnósticos generados) * 100</t>
  </si>
  <si>
    <t>Porcentaje de políticas de los sujetos obligados asesorados y sensibilizados que son diseñadas y documentadas en el Catálogo de políticas de acceso a la información</t>
  </si>
  <si>
    <t>Políticas de los sujetos obligados asesorados documentadas en el Catálogo de políticas de acceso a la información</t>
  </si>
  <si>
    <t>Porcentaje de sesiones de sensibilización sobre formulación e implementación de políticas</t>
  </si>
  <si>
    <t>Sensibilización para la formulación e implementación de políticas de acceso a la información.</t>
  </si>
  <si>
    <t>(Número de sesiones de sensibilización otorgadas / Número de sesiones de sensibilización programadas)*100</t>
  </si>
  <si>
    <t>Porcentaje de asistencias técnicas brindadas por la Dirección General de Políticas de Acceso (DGPA)</t>
  </si>
  <si>
    <t>Otorgamiento de asistencia técnica a los sujetos obligados para la formulación de políticas de acceso a la información.</t>
  </si>
  <si>
    <t>(Número de asistencias técnicas otorgadas / Número de asistencias técnicas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</si>
  <si>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</si>
  <si>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</si>
  <si>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</si>
  <si>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Porcentaje de avance del Programa de Implementación de Contrataciones Abiertas</t>
  </si>
  <si>
    <t>Implementación del Programa de Contrataciones Abiertas</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</si>
  <si>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</si>
  <si>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</si>
  <si>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</si>
  <si>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                              Secretaría Ejecutiva del Sistema Nacional de Transparencia</t>
  </si>
  <si>
    <t>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t>
  </si>
  <si>
    <t xml:space="preserve">Dispersión de las capacidades institucionales de los organismos garantes de acceso a la información </t>
  </si>
  <si>
    <t>Porcentaje de capacidades institucionales de los organismos garantes de acceso a la información y protección de datos personales en las entidades federativas que han mejorado  (promoción vinculación y capacitación) para garantizar los derecho al acceso a la información, gestión documental y protección de datos personales.</t>
  </si>
  <si>
    <t>Los Organismos garantes locales de las entidades federativas en materia de transparencia, acceso a la información y protección de datos personales, cuentan con un canal institucional de vinculación, coordinación y colaboración para impulsar las acciones y políticas del Sistema Nacional de Transprencia.</t>
  </si>
  <si>
    <t xml:space="preserve">(Sumatoria de los criterios de los órganismos garantes que presentaron mejora / Sumatoria de los criterios susceptibles de mejora  de los órganismos garantes) x 100  </t>
  </si>
  <si>
    <t>Porcentaje del cumplimiento del Programa de promoción y vinculación con  entidades federativas</t>
  </si>
  <si>
    <t>Programa de promoción y vinculación con las entidades federativas  en coordinación con el Sistema Nacional de Transparencia implementado</t>
  </si>
  <si>
    <t>(número de actividades realizadas / número de actividades programadas) *100</t>
  </si>
  <si>
    <t>Porcentaje del cumplimiento del Programa de capacitación a entidades federativas</t>
  </si>
  <si>
    <t>Programa de capacitación a los servidores públicos de las entidades federativas  en coordinación con el Sistema Nacional de Transparencia implementado</t>
  </si>
  <si>
    <t>(número de actividades realizadas  / número de actividades programadas) *100</t>
  </si>
  <si>
    <t>Porcentaje de eventos de promoción en materia de transparencia, acceso a la información, protección de datos y gestión documental en las entidades federativas</t>
  </si>
  <si>
    <t>Organización de eventos de promoción en coordinación con los integrantes del Sistema Nacional de Transparencia</t>
  </si>
  <si>
    <t>Porcentaje de atención a reuniones y eventos convocados en las entidades federativas</t>
  </si>
  <si>
    <t>Representación institucional del INAI en las entidades federativas</t>
  </si>
  <si>
    <t>(número reuniones atendidas / número de reuniones convocadas) *100</t>
  </si>
  <si>
    <t>Porcentaje de proyectos de promoción  implementados en coordinación con el Sistema Nacional de Transparencia</t>
  </si>
  <si>
    <t>Implementación de proyectos de promoción en materia de transparencia, acceso a la información y protección de datos en coordinación con el Sistema Nacional de Transparencia</t>
  </si>
  <si>
    <t>(número de proyectos realizados) / (número de proyectos programados + número de proyectos solicitados) *100</t>
  </si>
  <si>
    <t>Porcentaje de Concursos Nacionales organizados en coordinación con el Sistema Nacional de Transparencia</t>
  </si>
  <si>
    <t>Organización de Concursos Nacionales en materia de transparencia, acceso a la información, protección de datos, gestión documental y archivos, en coordinación con el Sistema Nacional de Transparencia</t>
  </si>
  <si>
    <t>(número de Concursos realizados / número de Concursos programados) *100</t>
  </si>
  <si>
    <t>Porcentaje de asesorias, consultorias y reuniones de trabajo realizadas para la armonización de leyes de las entidades federativas</t>
  </si>
  <si>
    <t>Impulso a la armonización y homologación de las legislaciones de las entidades federativas en materia de transparencia, acceso a la información, protección de datos personales y gestión documental</t>
  </si>
  <si>
    <t>(número de asesorias, consultorias y reuniones realizadas / número de asesorías, consultorías y reuniones solicitadas) *100</t>
  </si>
  <si>
    <t>Sumatoria de eventos  conmemorativos realizados</t>
  </si>
  <si>
    <t>Porcentaje de talleres regionales  organizados en materia de transparencia, acceso a la información, protección de datos personales y temas relacionados  en coordinación con el Sistema Nacional de Transparencia</t>
  </si>
  <si>
    <t>Organización de talleres regionales en materia de transparencia, acceso a la información,  protección de datos personales y temas relacionados en coordinación con el Sistema Nacional de Transparencia</t>
  </si>
  <si>
    <t>(número de talleres regionales organizados en materia de transparencia, acceso a la información pública, protección de datos personales y temas relacionados / Total de talleres programados)  *100</t>
  </si>
  <si>
    <t xml:space="preserve">Gestión-Eficacia- Semestral </t>
  </si>
  <si>
    <t>Porcentaje de talleres presenciales  organizados en materia de transparencia, acceso a la información, protección de datos personales y temas relacionados  en coordinación con el Sistema Nacional de Transparencia</t>
  </si>
  <si>
    <t>Organización de talleres presenciales en materia de transparencia, acceso a la información pública, protección de datos personales y temas relacionados en coordinación con el Sistema Nacional de Transparencia</t>
  </si>
  <si>
    <t>(número de talleres presenciales organizados en materia de transparencia y acceso a la información pública) / (número de talleres presenciales programados + solicitados) * 100</t>
  </si>
  <si>
    <t>Porcentaje de acciones de fortalecimiento y acompañamiento a los municipios</t>
  </si>
  <si>
    <t>Fortalecimiento y acompañamiento a los municipios en materia de transparencia, acceso a la información, protección de datos y temas relacionados</t>
  </si>
  <si>
    <t>(número de talleres y reuniones de trabajo realizadas con los municipios ) / (número de talleres y reuniones de trabajo programadas y solicitadas con los municipios) *100</t>
  </si>
  <si>
    <t>620 - Dirección General Técnica, Seguimiento y Normatividad</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</si>
  <si>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</si>
  <si>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</si>
  <si>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</si>
  <si>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propuestas fortalecidas de los integrantes e instancias del Sistema Nacional de Transparencia que llegan a ser parte de instrumentos normativos o de política pública del Sistema.</t>
  </si>
  <si>
    <t>Los integrantes del Sistema Nacional de Transparencia cuentan con asistencia técnica en el desarrollo de mecanismos normativos y de política para su coordinación en el marco del Sistema.</t>
  </si>
  <si>
    <t>(Número de propuestas fortalecidas de los integrantes e instancias del Sistema Nacional de Transparencia que llegan a ser parte de instrumentos normativos o de política pública del Sistema / Número de propuestas de los integrantes e instancias del Sistema Nacional de Transparencia fortalecidas por la Dirección General Técnica, Seguimiento y Normatividad) * 100</t>
  </si>
  <si>
    <t>(Número de materias prioritarias comprendidas en los instrumentos normativos  del Sistema Nacional de Transparencia / Número de materias prioritarias comprendidas en la legislación referente al Sistema Nacional de Transparencia) * 100</t>
  </si>
  <si>
    <t>Porcentaje de propuestas de instrumentos de política pública del Sistema Nacional de Transparencia con acciones de acompañamiento.</t>
  </si>
  <si>
    <t>Programa permanente de acompañamiento a las propuestas de instrumentos de política pública del Sistema Nacional de Transparencia ejecutado.</t>
  </si>
  <si>
    <t>(Número de propuestas de instrumentos de política pública del Sistema Nacional de Transparencia con acciones de acompañamiento / Número de propuestas de instrumentos de política pública del Sistema Nacional de Transparencia generados) * 100</t>
  </si>
  <si>
    <t>Porcentaje de acuerdos tomados por el Consejo Nacional con acciones de acompañamiento.</t>
  </si>
  <si>
    <t xml:space="preserve"> Programa de seguimiento técnico del Consejo Nacional del Sistema Nacional de Transparencia ejecutado.</t>
  </si>
  <si>
    <t>(Número de acuerdos del Consejo Nacional con acciones de acompañamiento / Número total de acuerdos tomados por el Consejo Nacional) *100</t>
  </si>
  <si>
    <t xml:space="preserve">Porcentaje de propuestas de instrumentos normativos  documentadas y listas para su análisis.
</t>
  </si>
  <si>
    <t>Coordinación y documentación de las propuestas de instrumentos normativos sobre el Sistema Nacional de Transparencia.</t>
  </si>
  <si>
    <t>(Número de propuestas de instrumentos normativos documentados para su análisis / Número total de propuestas de instrumentos normativos recibidos) *100</t>
  </si>
  <si>
    <t>Porcentaje de instrumentos normativos dictaminados respecto del total.</t>
  </si>
  <si>
    <t>(Número de instrumentos normativos dictaminados / Número total de instrumentos normativos analizados) * 100</t>
  </si>
  <si>
    <t>Porcentaje de instrumentos normativos publicados.</t>
  </si>
  <si>
    <t>Publicación de instrumentos normativos aprobados.</t>
  </si>
  <si>
    <t>(Número de instrumentos normativos publicados  en el Diario Oficial de la Federación / Número total de instrumentos normativos aprobados) * 100</t>
  </si>
  <si>
    <t>Porcentaje de contenidos enviados por los integrantes del Sistema Nacional de Transparencia analizados para su integración en las propuestas de instrumentos de política pública.</t>
  </si>
  <si>
    <t>(Número de contenidos de política pública para su integración en las propuestas de política pública del Sistema Nacional de Transparencia analizados /Número de contenidos de política pública para su integración en las propuestas de política pública del Sistema Nacional de Transparencia recibidos) *100</t>
  </si>
  <si>
    <t>Porcentaje de actividades realizadas por las instancias del Sistema Nacional de Transparencia que cuentan con el acompañamiento de la Dirección General Técnica, Seguimiento y Normatividad</t>
  </si>
  <si>
    <t>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</si>
  <si>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</si>
  <si>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Porcentaje de acuerdos del Consejo Nacional del Sistema Nacional de Transparencia con acciones de verificación desde la Dirección General Técnica Sequimiento y Normatividad.</t>
  </si>
  <si>
    <t>Verificación del cumplimiento de los acuerdos del Consejo Nacional del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</si>
  <si>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</si>
  <si>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Porcentaje de informes elaborados sobre el Sistema Nacional de Transparencia.</t>
  </si>
  <si>
    <t xml:space="preserve"> Elaboración de informes sobre el Sistema Nacional de Transparencia.</t>
  </si>
  <si>
    <t>(Número de informes elaborados / Número de informes programados) * 100</t>
  </si>
  <si>
    <t>E004 - Desempeño organizacional y modelo institucional orientado a resultados con enfoque de derechos humanos y perspectiva de género.</t>
  </si>
  <si>
    <t>160 - Dirección General de Asuntos Jurídicos</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</si>
  <si>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</si>
  <si>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</si>
  <si>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 xml:space="preserve">IGpR= (Calificación requisito 1 + Calificación requisito 2 + …+ Calificación requisito n) / n
</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</si>
  <si>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</si>
  <si>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</si>
  <si>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</si>
  <si>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</si>
  <si>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</si>
  <si>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</si>
  <si>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</si>
  <si>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</si>
  <si>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Porcentaje de resoluciones obtenidas del Tribunal Federal de Justicia Fiscal y Administrativa donde se reconoce la comparecencia del Instituto.</t>
  </si>
  <si>
    <t>Defensa jurídica proporcionada hasta el punto de llegar a una resolución emitida por el Tribunal Federal de Justicia Fiscal y Administrativa, en la que se reconoce la comparecencia del Instituto.</t>
  </si>
  <si>
    <t>(Número de juicios de nulidad en los que se reconoció la comparecencia del INAI /Total de juicios de nulidad notificados al INAI, en que debe comparecer) * 100</t>
  </si>
  <si>
    <t>Promedio de días para la atención de solicitudes de asesoría legal</t>
  </si>
  <si>
    <t>Asesoría legal del Instituto en procesos de licitación, invitaciones y adjudicaciones otorgada.</t>
  </si>
  <si>
    <t>Suma del total de días ocupados en cada asunto / Número total de asuntos solicitados</t>
  </si>
  <si>
    <t>Porcentaje de asuntos correctamente publicados en el Diario Oficial de la Federación.</t>
  </si>
  <si>
    <t>Publicaciones realizadas en el Diario Oficial de Federación.</t>
  </si>
  <si>
    <t>(Número de asuntos publicados/Total de gestionados para publicación) * 100</t>
  </si>
  <si>
    <t xml:space="preserve">Porcentaje </t>
  </si>
  <si>
    <t xml:space="preserve">Porcentaje de respuestas dadas a las solicitudes de información </t>
  </si>
  <si>
    <t xml:space="preserve">Respuestas a solicitudes de acceso a la información atendidas. </t>
  </si>
  <si>
    <t>(Número de respuestas entregadas/Total de solicitudes turnadas por la Dirección General a las unidades administrativas del INAI) * 100</t>
  </si>
  <si>
    <t>Porcentaje de  proyectos de  resoluciones elaborados.</t>
  </si>
  <si>
    <t xml:space="preserve">Elaboración de proyectos de resoluciones del Comité de Transparencia. </t>
  </si>
  <si>
    <t>(Número de proyectos de resolución/ Número de solicitudes de clasificación confirmadas, revocadas o modificadas) * 100</t>
  </si>
  <si>
    <t>Porcentaje de  cumplimientos realizados.</t>
  </si>
  <si>
    <t xml:space="preserve">Cumplimiento a las resoluciones de los recursos de revisión interpuestos en contra de este Instituto. </t>
  </si>
  <si>
    <t>(Número de cumplimientos gestionados y realizados / Número de resoluciones de recursos de revisión interpuestos en contra de este Instituto que deban cumplirse) * 100</t>
  </si>
  <si>
    <t>Porcentaje de atención a los juicios de amparo notificados al Instituto por el Poder Judicial de la Federación.</t>
  </si>
  <si>
    <t>(Número de juicios de amparo notificados y gestionados/ Total de juicios de amparo notificados ) * 100</t>
  </si>
  <si>
    <t>Porcentaje de atención a los juicios de nulidad notificados al Instituto por el Tribunal Federal de Justicia Fiscal y Administrativa.</t>
  </si>
  <si>
    <t>Atención de juicios de nulidad que  son notificados por el Tribunal Federal de Justicia Fiscal y Administrativa.</t>
  </si>
  <si>
    <t>(Número de juicios de nulidad notificados y gestionados/ Total de juicios de nulidad asuntos notificados ) * 100</t>
  </si>
  <si>
    <t xml:space="preserve"> Porcentaje de atención de consultas internas. </t>
  </si>
  <si>
    <t xml:space="preserve">Atención a consultas realizadas por unidades administrativas del Instituto, hasta el punto de poder emitir una respuesta. 
</t>
  </si>
  <si>
    <t xml:space="preserve"> (Número de consultas gestionadas para dar respuesta/Total de consultas recibidas) * 100</t>
  </si>
  <si>
    <t xml:space="preserve"> Porcentaje de atención de convenios </t>
  </si>
  <si>
    <t xml:space="preserve"> (Número de asuntos sobre convenios gestionadas /Total de consultas sobre convenios recibidas) * 100</t>
  </si>
  <si>
    <t>Porcentaje de atención a los asuntos que requieren publicación el Diario Oficial de la Federación.</t>
  </si>
  <si>
    <t>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</si>
  <si>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</si>
  <si>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</si>
  <si>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 xml:space="preserve">Atención a las solicitudes de información. </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</si>
  <si>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</si>
  <si>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</si>
  <si>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</si>
  <si>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</si>
  <si>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</si>
  <si>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Atención a los recursos de revisión interpuestos en contra de este Instituto. </t>
  </si>
  <si>
    <t xml:space="preserve">(Número de recursos de revisión gestionados hasta rendir alegatos / Número de recursos de revisión interpuestos en contra del INAI) * 100
</t>
  </si>
  <si>
    <t>Porcentaje de comparecencia y cumplimiento de obligaciones del INAI en los recursos de revisión interpuestos.</t>
  </si>
  <si>
    <t xml:space="preserve">Comparecencia ante el INAI en substanciación a los recursos de revisión. </t>
  </si>
  <si>
    <t xml:space="preserve">(Número de recursos de revisión gestionados en los que se rinden alegatos y se substancia hasta que se resuelve / Número de recursos de revisión interpuestos en contra del INAI) * 100
</t>
  </si>
  <si>
    <t>O001 - Actividades de apoyo a la función pública y buen gobierno</t>
  </si>
  <si>
    <t>                              Contraloría Interna</t>
  </si>
  <si>
    <t>3 - Coordinación de la Política de Gobierno</t>
  </si>
  <si>
    <t>4 - Función Pública</t>
  </si>
  <si>
    <t>1 - Función pública y buen gobierno</t>
  </si>
  <si>
    <t xml:space="preserve">Índice de Gestión para Resultados con enfoque de derechos humanos y perspectiva de género (IGpR) </t>
  </si>
  <si>
    <t>IGpR= (Calificación requisito 1 + Calificación requisito 2 + …+ Calificación requisito n) / n</t>
  </si>
  <si>
    <t xml:space="preserve">Suma ponderada del cumplimiento de metas de los servicios entregados (componentes) de la Contraloría </t>
  </si>
  <si>
    <t xml:space="preserve">Los servidores públicos del INAI se desempeñan con eficacia, eficiencia, economía, transparencia, legalidad y honradez; logran los objetivos y metas de los programas aprobados,  y actúan bajo los principios que rigen al servicio público. </t>
  </si>
  <si>
    <t>Suma ponderada de los componentes de la Contraloría Interna = ((.40)Componente 1 + (.20)Componente 2 + (.20)Componente 3 + (.20)Componente 4)x100</t>
  </si>
  <si>
    <t>Porcentaje de recursos auditados.</t>
  </si>
  <si>
    <t>Auditorías y revisiones practicadas.</t>
  </si>
  <si>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INAI) x 100</t>
  </si>
  <si>
    <t>Variación porcentual del número de observaciones emitidas.</t>
  </si>
  <si>
    <t>(((Número de recomendaciones emitidas en la medición actual) -  (número de recomendaciones emitidas en la medición inmediata anterior)/(número de recomendaciones emitidas en la medición anterior))*-1) *100</t>
  </si>
  <si>
    <t xml:space="preserve"> Tasa de variación</t>
  </si>
  <si>
    <t>Porcentaje de procedimientos disciplinarios iniciados</t>
  </si>
  <si>
    <t xml:space="preserve">Responsabilidades administrativas determinadas de los servidores públicos. </t>
  </si>
  <si>
    <t xml:space="preserve"> (Número de procedimientos disciplinarios iniciados/Número de investigaciones concluidas)*100</t>
  </si>
  <si>
    <t>Porcentaje de procedimientos de contratación declarados nulos</t>
  </si>
  <si>
    <t>Procedimientos de contratación impugnados verificados.</t>
  </si>
  <si>
    <t>(Procedimientos de contratación declarados nulos / Total de procedimientos de contratación impugnados)*100</t>
  </si>
  <si>
    <t>Variación porcentual de observaciones preventivas emitidas en órganos colegiados  respecto al periodo inmediato anterior</t>
  </si>
  <si>
    <t xml:space="preserve">Observaciones preventivas emitidas en órganos colegiados  </t>
  </si>
  <si>
    <t>(((Número promedio de recomendaciones emitidas en la medición actual) -  (número promedio de recomendaciones emitidas en la medición inmediata anterior)/(número promedio de recomendaciones emitidas en la medición anterior))*-1)100</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</si>
  <si>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</si>
  <si>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</si>
  <si>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</si>
  <si>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</si>
  <si>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</si>
  <si>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</si>
  <si>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</si>
  <si>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</si>
  <si>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(número de quejas y denuncias concluídas/número de quejas y denuncias en trámite) x 100</t>
  </si>
  <si>
    <t>Porcentaje de avance en la 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</si>
  <si>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</si>
  <si>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</si>
  <si>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</si>
  <si>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</si>
  <si>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</si>
  <si>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</si>
  <si>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</si>
  <si>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Porcentaje de participación en las sesiones de los órganos colegiados.</t>
  </si>
  <si>
    <t>Participación en la sesiones de los órganos colegiados.</t>
  </si>
  <si>
    <t>(Número de participaciones/número de sesiones realizadas) x 100</t>
  </si>
  <si>
    <t>180 - Dirección General de Planeación y Desempeño Institucional</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</si>
  <si>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</si>
  <si>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</si>
  <si>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 xml:space="preserve">El INAI conduce su desempeño a partir de una política institucional orientada al logro de los objetivos estratégicos   </t>
  </si>
  <si>
    <t>(Número de indicadores estratégicos que cumplen o superan su meta/ total de indicadores estratégicos del INAI a reportar en el año)*100</t>
  </si>
  <si>
    <t>Valoración del Desempeño de la Unidades Administrativas del Instituto Nacional de Transparencia, Acceso a la Información y Protección de Datos Personales</t>
  </si>
  <si>
    <t>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</si>
  <si>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</si>
  <si>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</si>
  <si>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</si>
  <si>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Estrategia de transversalización de derechos humanos, igualdad y género implementada</t>
  </si>
  <si>
    <t>(Número de acciones implementadas / Número de acciones programadas) * 100</t>
  </si>
  <si>
    <t>Porcentaje de Matriz de Indicadores para Resultados valoradas en rango de calidad aceptable</t>
  </si>
  <si>
    <t xml:space="preserve">Valoración de las Matriz de Indicadores para Resultados de cada Unidad Administrativa </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</si>
  <si>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</si>
  <si>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</si>
  <si>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Gestión de instrumentos de evaluación del desempeño institucional</t>
  </si>
  <si>
    <t>(Avance en la ejecución del Programa Anual de Evaluación del Desempeño / Avance programado) * 100</t>
  </si>
  <si>
    <t>Porcentaje de recomendaciones integradas en acuerdos de mejora de desempeño institucional</t>
  </si>
  <si>
    <t xml:space="preserve"> Implementación de mecanismo de mejora de desempeño institucional</t>
  </si>
  <si>
    <t>(Recomendaciones incorporadas en programas de trabajo de mejora de las Unidades Administrativas / Recomendaciones emitidas) * 100</t>
  </si>
  <si>
    <t>Porcentaje de atención de las asesorías solicitadas</t>
  </si>
  <si>
    <t>Asesorías sobre planeación y seguimiento institucional</t>
  </si>
  <si>
    <t xml:space="preserve">(Número de solicitudes de asesoría atendidas / Número de solicitudes de asesoría) * 100 </t>
  </si>
  <si>
    <t>Promedio de tiempo de elaboración de reportes trimestrales</t>
  </si>
  <si>
    <t>Seguimiento a los instrumentos de planeación y seguimiento institucional</t>
  </si>
  <si>
    <t>(Días para la elaboración del reporte trimestral 1+ días para la elaboración del reporte trimestral 2 + días para la elaboración del reporte trimestral 3 + días para la elaboración del reporte trimestral 4) / 4</t>
  </si>
  <si>
    <t xml:space="preserve">Porcentaje de indicadores modificados </t>
  </si>
  <si>
    <t>(Número de indicadores modificados / Total de indicadores de las Matrices de Indicadores para Resultados) * 100</t>
  </si>
  <si>
    <t>Porcentaje de atención de las recomendaciones de mejora</t>
  </si>
  <si>
    <t>Validación de recomendaciones de mejora atendidas por las Unidades Administrativas</t>
  </si>
  <si>
    <t xml:space="preserve">(Número de recomendaciones de mejora atendidas/ Número de recomendaciones de mejora emitidas) * 100 </t>
  </si>
  <si>
    <t xml:space="preserve">Porcentaje de personal sensibilizado </t>
  </si>
  <si>
    <t xml:space="preserve"> 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</si>
  <si>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</si>
  <si>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</si>
  <si>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</si>
  <si>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Gestión-Calidad-Semestral</t>
  </si>
  <si>
    <t>Porcentaje de avance en la generación de materiales para difundir conocimiento</t>
  </si>
  <si>
    <t>Instrumentar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</si>
  <si>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</si>
  <si>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a las Unidades Administrativas u organismos garantes para incorporar el enfoque de derechos humanos, género, igualdad y no discriminación</t>
  </si>
  <si>
    <t>Promover prácticas, modificaciones y acciones para garantizar los derechos de acceso a la información y protección de datos personales a todas las personas en igualdad de condiciones y sin discriminación</t>
  </si>
  <si>
    <t>(Número de asesorías brindadas/número de asesorías programadas)*100</t>
  </si>
  <si>
    <t xml:space="preserve">En 2016 se integró a la MIR  de la DGPDI la actividad  “Implementación de mecanismo de mejora de desempeño institucional”; por tratarse de un proceso que implementamos con variantes respecto al año anterior y cuyos resultados mediríamos por primera vez se estableció una meta anual del 60% para su indicador (“Porcentaje de recomendaciones integradas en acuerdos de mejora de desempeño institucional”). Debido que al momento de la elaboración de la MIR 2017, aún no contábamos con los resultados de la medición, la meta para 2017 se estableció en 65%. Al cierre de 2016 pudimos observar que  las Unidades Administrativas mostraron una excelente disposición para establecer programas de trabajo derivados de las recomendaciones de mejora por lo que la meta alcancanzada fue del 100%; razón por la cual consideramos pertinente realizar un ajuste a la meta del indicador en comento para el ejercicio 2017,  del 65% al 100%.   
</t>
  </si>
  <si>
    <t>M001 - Actividades de apoyo administrativo</t>
  </si>
  <si>
    <t>210 - Administración</t>
  </si>
  <si>
    <t>210 - Dirección General de Administración</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</si>
  <si>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</si>
  <si>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Promedio otorgado por los usuarios de los servicios proporcionados por la DGA.</t>
  </si>
  <si>
    <t>Las Unidades Administrativas del INAI cuentan con los recursos humanos, financieros y materiales necesarios para el desarrollo de sus funciones.</t>
  </si>
  <si>
    <t>(Suma de las calificaciones obtenidas en la encuesta de satisfacción/ Total de reactivos calificados en la encuesta de satisfacción)</t>
  </si>
  <si>
    <t>Media geométrica de efectividad en actividades de la DGA.</t>
  </si>
  <si>
    <t>Servicios financieros, materiales y humanos proporcionados por la Dirección General de Administración.</t>
  </si>
  <si>
    <t>√(Porcentaje de avance en el cumplimiento de obligaciones con instancias externas * Porcentaje de bienes y servicios atendidos por la DGA)</t>
  </si>
  <si>
    <t>Gestión-Estratégico-Semestral</t>
  </si>
  <si>
    <t>Porcentaje de avance en el cumplimiento de obligaciones en materia de recursos humanos, con instancias externas.</t>
  </si>
  <si>
    <t>Cumplimiento de obligaciones con instancias externas.</t>
  </si>
  <si>
    <t>(Obligaciones realizadas ante terceros / Obligaciones establecidas en la normatividad en materia de recursos humanos) * 100</t>
  </si>
  <si>
    <t xml:space="preserve">Porcentaje de avance en la entrega de informes presupuestales y financieros a la SHCP. </t>
  </si>
  <si>
    <t>(Informes en materia presupuestal y financiera entregados a la SHCP / Número total de informes a entregar a la SHCP, establecidos en la normatividad) * 100</t>
  </si>
  <si>
    <t>Porcentaje de servicios atendidos por la Dirección de Recursos Financieros.</t>
  </si>
  <si>
    <t>Atención de los requerimientos de recursos humanos, financieros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</si>
  <si>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</si>
  <si>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</si>
  <si>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</si>
  <si>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Porcentaje de servicios atendidos por la Dirección de Recursos Materiales y Servicios Generales.</t>
  </si>
  <si>
    <t>(Número de requerimientos de servicios atendidos por la Dirección de Recursos Materiales y Servicios Generales / Número total de requerimientos de servicios solicitados a la Dirección de Recursos Materiales y Servicios Generales) * 100</t>
  </si>
  <si>
    <t>La meta se redujo de 60% a 40%</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</si>
  <si>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</si>
  <si>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</si>
  <si>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Indice de calidad en la entrega de soluciones tecnológicas innovadoras, accesibles y seguras para el ejercicio de los derechos de acceso a la Información y protección de datos personales y la promoción de una adecuada gestión documental</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</si>
  <si>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</si>
  <si>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
(Nuevos sistemas implementados x 0.5 )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</si>
  <si>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</si>
  <si>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</si>
  <si>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0.5 ) +
(Disponibilidad de los servicios del Centro de Procesamiento de Datos (CPD) x 0.3 )
+ (Satisfacción de usuarios x 0.2 )
(Requerimientos de nueva funcionalidad para la PNT atendidos x 0.5 ) +
(Disponibilidad de los servicios del Centro de Procesamiento de Datos (CPD) x 0.3 )
+ (Satisfacción de usuarios x 0.2 )</t>
  </si>
  <si>
    <t xml:space="preserve">Porcentaje de nuevos sistemas para el Instituto implementados </t>
  </si>
  <si>
    <t>Procesos sustantivos del Instituto automatizados y seguros</t>
  </si>
  <si>
    <t>= (Numero de nuevos sistemas concluidos o con avance en los tiempos y forma previstos / Total de nuevos sistemas autorizados) * 100</t>
  </si>
  <si>
    <t>Porcentaje de disponibilidad de los  servicios del Centro de Procesamiento de Datos (CPD)</t>
  </si>
  <si>
    <t xml:space="preserve">Servicios integrales en materia de TIC proporcionados  </t>
  </si>
  <si>
    <t>= (Número de horas disponibles /Número de horas totales) * 100</t>
  </si>
  <si>
    <t xml:space="preserve">Porcentaje anual de satisfacción de usuarios </t>
  </si>
  <si>
    <t>Programa de concientización sobre el aprovechamiento de las TIC desarrollado</t>
  </si>
  <si>
    <t>= (Número de respuestas satisfactorias  /Número total de preguntas de la encuesta) * 100</t>
  </si>
  <si>
    <t>Porcentaje de atención de requerimientos de nueva funcionalidad para la Plataforma Nacional de Transparencia</t>
  </si>
  <si>
    <t>Diseño de estrategias tecnológicas para habilitar o potencializar los procesos sustantivos de la Plataforma Nacional de Transparencia</t>
  </si>
  <si>
    <t>= (Número de desarrollos de la PNT concluidos o con avance en los tiempos y forma previstos / Total de desarrollos aprobados de la PNT) x 100</t>
  </si>
  <si>
    <t>Porcentaje de atención a los requerimientos de los sistemas del instituto implementados</t>
  </si>
  <si>
    <t>Diseño de estrategias tecnológicas para habilitar o potencializar procesos sustantivos</t>
  </si>
  <si>
    <t>= (Número de desarrollos concluidos o con avance en los tiempos y forma previstos / Total de desarrollos aprobados) x 100</t>
  </si>
  <si>
    <t>Porcentaje de solicitudes de soporte atendidos para la Plataforma Nacional de Transparencia</t>
  </si>
  <si>
    <t>Implementación y soporte a la operación de la Plataforma Nacional de Transparencia</t>
  </si>
  <si>
    <t>= (Número de soportes a la PNT atendidos en tiempo  / Total solicitudes de soporte) X100</t>
  </si>
  <si>
    <t>Porcentaje de solicitudes de soporte a aplicativos atendidos</t>
  </si>
  <si>
    <t>Implementación y soporte a operación de soluciones tecnológicas de procesos automatizados</t>
  </si>
  <si>
    <t>= (Número de soportes a aplicativos atendidos en tiempo  / Total solicitudes de soporte) X100</t>
  </si>
  <si>
    <t>Porcentaje de Publicaciones</t>
  </si>
  <si>
    <t>Difusión de buenas prácticas en relación a uso de TIC</t>
  </si>
  <si>
    <t>= (Número de publicaciones realizadas / número de publicaciones planeadas) x 100</t>
  </si>
  <si>
    <t>Porcentaje de usuarios con servicios de TIC completos</t>
  </si>
  <si>
    <t>Habilitación de TICs a los usuarios para el cumplimiento de sus responsabilidades</t>
  </si>
  <si>
    <t>´= (Reportes de incidentes resueltos / número de reportes totales) x 100</t>
  </si>
  <si>
    <t>Porcentaje de servicios de la mesa de servicios atendidos mediante el nivel de servicio establecido SLA no mayor a 4 hrs.</t>
  </si>
  <si>
    <t>Asesorías específicas (SIRVE)</t>
  </si>
  <si>
    <t>= (Reportes de incidentes resueltos no mayor a 4 hrs / número de reportes totales) x 100</t>
  </si>
  <si>
    <t>Porcentaje de solicitudes de pruebas de penetración atendidos para los micrositios Institucionales</t>
  </si>
  <si>
    <t xml:space="preserve">Aplicación de Pruebas de Penetración (PENTEST) a los Micrositios </t>
  </si>
  <si>
    <t>'= (Solicitudes Resueltas / número de solicitudes totales) x 100</t>
  </si>
  <si>
    <t>Porcentaje de solicitudes de soporte a malware atendidos.</t>
  </si>
  <si>
    <t>Atención a solicitudes de soporte a malware</t>
  </si>
  <si>
    <t>Porcentaje de requerimientos de los sistemas del instituto implementados</t>
  </si>
  <si>
    <t xml:space="preserve">Estandarización y automatización de procesos </t>
  </si>
  <si>
    <t>Mejoramiento de los procesos automatizados</t>
  </si>
  <si>
    <t xml:space="preserve">Provisión de servicios integrales en materia de TIC </t>
  </si>
  <si>
    <t>Se atienden en tiempo y forma las solicitudes de PENTESTING</t>
  </si>
  <si>
    <t>Se atienden en tiempo y forma las solicitudes de MALWARE</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</si>
  <si>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</si>
  <si>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</si>
  <si>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</si>
  <si>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</si>
  <si>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SEGUNDO INFORME TRIMESTRAL 2017</t>
  </si>
  <si>
    <t>Segundo Trimestre 2017</t>
  </si>
  <si>
    <t>En seguimiento a la metodología de Evaluación de Desempeño implementada por el Instituto se reportan matrices de indicador para resutado, indicadores de desempeño y avance de metas por Unidad Administrativa. La Unidad Administrativa adscita a este Programa Presupuestario es:</t>
  </si>
  <si>
    <t>Órgano Interno de Control</t>
  </si>
  <si>
    <t>500 - Órgano Interno de Control</t>
  </si>
  <si>
    <t xml:space="preserve"> Propuesta de ajustes a las herramientas que permiten la medición del cumplimiento de las obligaciones de transparencia por parte de los sujetos obligados del ambito federal formuladas.</t>
  </si>
  <si>
    <t>Porcentaje de avance en la integración del marco metodológico de la verificación de las condiciones de operación de las unidades de transparencia de los sujetos obligados en el ámbito federal (UTs)</t>
  </si>
  <si>
    <t>(∑ imri / ∑ imni ) * 100
(Suma de instrumentos metodológicos realizados para la verificación de las condiciones de operación de las UTs / Suma de instrumentos metodológicos necesarios para la verificación de las condiciones de operación de las UTs) * 100</t>
  </si>
  <si>
    <t xml:space="preserve">Continúan las estrategias de comunicación interna a través del boletín semanal y los trípticos de área de comedores. Se trabaja Intranet y mensajería instantánea institucional. </t>
  </si>
  <si>
    <t xml:space="preserve">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 </t>
  </si>
  <si>
    <t>X=((X1*0.2)*(X2*0.2)*(X3*0.6))
Donde X1 es el posicionamiento entre el personal, X2 es el posicionamiento en medios de comuncación y X3 es el posicionamiento entre la ciudadanía.</t>
  </si>
  <si>
    <t>Para permitir una más justa comparación del resultado con el obtenido en 2016.</t>
  </si>
  <si>
    <t>Pasó de 6 a 6.2</t>
  </si>
  <si>
    <t>Aumentó de 60% a 65%</t>
  </si>
  <si>
    <t>((Cantidad de personal del INAI que opina que los canales de comunicación interna fueron "buenos" o "muy buenos" en el año en curso) / (Total del personal del INAI que opina acerca de la eficacia de los canales de comunicación interna en en el año en curso)*100</t>
  </si>
  <si>
    <t>Se realiza el ajuste a la meta en virtud de la calificación obtenida en el cuestionario establecido para evaluar la integración de los pilares del IGpR por las 4 unidades administrativas involucradas en la construcción de este indicador.</t>
  </si>
  <si>
    <t>A junio 2017, la DGA cumplió en su totalidad con las 114 obligaciones con instancias externas.  Asimismo, se atendieron 13,749 servicios de 13,761 solicitados.</t>
  </si>
  <si>
    <t>Durante el segundo trimestre 2017, la  DDHO cumplió 42 de las 167 obligaciones en materia de recursos humanos, entre las que destacan: cuotas y aportaciones al Seguro Colectivo de Retiro; y cuotas de potenciación del Seguro de Gastos Médicos Mayores. El acumulado anual asciende a 84 obligaciones cumplidas.</t>
  </si>
  <si>
    <t>En el trimestre se dio atención a 14 obligaciones con instancias externas en materia de recursos financieros, entre las que destacan los informes sobre adeudos de ejercicios fiscales anteriores. El acumulado anual asciende a 30 obligaciones cumplidas.</t>
  </si>
  <si>
    <t xml:space="preserve">El porcentaje alcanzado en el trimestre sobrepasa la meta programada, toda vez que en el mes de abril se atendieron los servicios solicitados a finales de marzo 2017. Este desfase corresponde a los tiempos que por normatividad corresponden a cada servicio. </t>
  </si>
  <si>
    <t xml:space="preserve">De los 263 servicios solicitados en el trimestre, se atendieron 258, incluyendo 12 servicios correspondientes a los últimos 5 días hábiles de marzo. </t>
  </si>
  <si>
    <t>En el trimestre se atendieron y recibieron 5,072 servicios; de los cuales 16 corresponden a adquisiciones y contratación de servicios; 56 al Centro de Documentación e Información, y 5000 a servicios generales.</t>
  </si>
  <si>
    <t>Atención de juicios de amparo que son notificados por el Poder Judicial de la Federación.</t>
  </si>
  <si>
    <t>Atención a los asuntos relacionados con la elaboración de convenios</t>
  </si>
  <si>
    <t>Se solicita el ajuste a la meta anual a partir del acuerdo llevado a cabo el 7 de junio de 2017 en congruencia con los ajustes que harán las demás unidades admnistrativas que participan en la construcción de este indicador.</t>
  </si>
  <si>
    <t>El porcentaje corresponde a 62 juicios de amparo concluidos.</t>
  </si>
  <si>
    <t>El porcentaje corresponde a 13 juicios de nulidad concluidos.</t>
  </si>
  <si>
    <t>El porcentaje corresponde a 953 asuntos.</t>
  </si>
  <si>
    <t>El porcentaje corresponde a 31 asuntos.</t>
  </si>
  <si>
    <t xml:space="preserve">Las respuestas a 63 solicitudes se encuentran en  términos legales para su atención. </t>
  </si>
  <si>
    <t>El porcentaje corresponde a 425 asuntos.</t>
  </si>
  <si>
    <t>El porcentaje corresponde a 125 juicios de amparo notificados.</t>
  </si>
  <si>
    <t>El porcentaje corresponde a 24 juicios de nulidad notificados.</t>
  </si>
  <si>
    <t>El porcentaje se refiere a 27 consultas.</t>
  </si>
  <si>
    <t>El porcentaje corresponde a 5 consultas relacionadas con convenios.</t>
  </si>
  <si>
    <t>El porcentaje corresponde a 16 asuntos que requieren publicación en el DOF.</t>
  </si>
  <si>
    <t>El porcentaje corresponde a 542 solicitudes de información.</t>
  </si>
  <si>
    <t>El porcentaje corresponde a 54 asuntos.</t>
  </si>
  <si>
    <t>En los instrumentos de evaluación aplicados en el primer semestre no se identificaron recomendaciones de mejora que requirieran un esfuerzo mayor a cuatro semanas para su atención, por lo que no surgió la necesidad de promover el establecimiento de programas de trabajo</t>
  </si>
  <si>
    <t xml:space="preserve">Se solicitaron 2 asesorías por parte de la DGEPLJ  durante el 2do. Trimestre del 2017. La primera asesoría se llevó a cabo el 13 de junio y se resolvieron dudas generales de la metodología de la MIR; se contó con la participación de 5 personas de la DGPLJ. La segunda asesoría fue para tratar temas específicos y prácticos de la MIR de la DGPLJ y se realizó el 21 de junio; contando con la participación de 4 personas de dicha Dirección. </t>
  </si>
  <si>
    <t>En total al segundo trimestre se cuenta con 353 indicadores en el Sistema de Evaluación de Desempeño de los cuales 52 fueron modificados. Se superó la meta programada debido a que durante este periodo se llevó a cabo la valoración MIR para el año 2018 y surgieron recomendaciones que las áreas querían impactar en su MIR 2017.</t>
  </si>
  <si>
    <t>Se están realizando las gestiones necesarias para que el personal del Instituto participe en talleres relacionados con derechos humanos, género, igualdad y no discriminación, hasta septiembre de este año.</t>
  </si>
  <si>
    <t>Derivado del ejercicio de obtención de líneas base y su comparación con las metas del 2017 se modifica la meta programada anual de este indicador.</t>
  </si>
  <si>
    <t>La meta pasa de 65% a 100%</t>
  </si>
  <si>
    <t>La meta pasa de 2 a 3</t>
  </si>
  <si>
    <t>(REG= reuniones, eventos, grupos de opinión y firmas de convenio realizados con los "Sujetos Obligados Correspondientes" / REGP = reuniones, eventos, grupos de opinión y firmas de convenio programados con los "Sujetos Obligados Correspondientes")X100</t>
  </si>
  <si>
    <t>Se reporta “SIN AVANCE” debido a que conforme al Anexo I del acuerdo ACT-PUB/17/05/2017.06 emitido por el Pleno del INAI, relativo al Programa Anual para la Verificación del Cumplimiento de las Obligaciones en Materia de Transparencia por Parte de los Sujetos Obligados del Ámbito Federal, Correspondiente al Ejercicio 2017, la Fase I de dicha verificación que se refiere a la revisión de las obligaciones de transparencia previstas en los artículos 70 a 82 de la Ley General de Transparencia y Acceso a la Información Pública, se implementará entre el 22 de mayo y el 14 de agosto de 2017, motivo por el cual las acciones de verificación se reportarán en el segundo semestre de 2017.</t>
  </si>
  <si>
    <t>Porcentaje de "Sujetos Obligados Correspondientes" a los que se solicitó atender un área de oportunidad para asegurar la actualización de la información correspondiente a las fracciones de obligaciones de transparencia de los artículos 70 a 83 de la Ley General de Transparencia y Acceso a la Información Pública y 68 a 74 de la Ley Federal de Transparencia y Acceso a la Información Pública</t>
  </si>
  <si>
    <t>Porcentaje de  "Sujetos Obligados Correspondientes" a los que mediante un comunicado oficial se les solicito atender algún área de oportunidad detectada en materia de obligaciones de transparencia distintas a las de los artículos 70 a 83 de la Ley General de Transparencia y Acceso a la Información Pública y 68 a 74 de la Ley Federal de Transparencia y Acceso a la Información Pública</t>
  </si>
  <si>
    <t>Se reporta “SIN AVANCE” debido a que conforme al calendario acordado conjuntamente con la Dirección General de Evaluación, las actividades relacionadas con la revisión del desempeño de las Unidades de Transparencia se llevarán a cabo durante el segundo semestre de 2017, por medio de una prueba piloto.</t>
  </si>
  <si>
    <t>Se reporta “SIN AVANCE” debido a que conforme al calendario acordado conjuntamente con la Dirección General de Evaluación, las actividades relacionadas con la revisión de la calidad de las respuestas otorgadas a las solicitudes de acceso a la información se llevarán a cabo durante el segundo semestre de 2017, por medio de una prueba piloto.</t>
  </si>
  <si>
    <t>Aunque originalmente se tenía planeado que en el segundo trimestre se llevara a cabo el 30% de las acciones dentro de este indicador, se presentó una alta demanda de parte de los Sujetos Obligados por llevar a cabo reuniones con el propósito de solventar algunas dudas relativas con la carga de información en el Sistema de Portales de Transparencia, motivo por el cual el resultado que se alcanzó superó la meta en el periodo.</t>
  </si>
  <si>
    <t>Esta actividad se reporta “Sin Avance”, toda vez que la aprobación del Programa Específico de Políticas de Acceso está previsto para el 30 de junio del presente año, durante la segunda reunión ordinaria de la Comisión Permanente de Políticas de Acceso, por lo que toda acción en materia de política pública será realizada en el transcurso del segundo semestre de 2017. Por otra parte, las políticas en materia de gobierno abierto y transparencia proactiva fueron aprobadas por la Comisión Permanente de Gobierno Abierto y Transparencia hasta diciembre de 2016, lo que produjo retrasos en la implementación de sus acciones.</t>
  </si>
  <si>
    <t>Uno de los supuestos de este indicador consiste en que la Dirección General de Capacitación solicita a la DGOAEEF la impartición de capacitación especializada. Debido a que en el periodo la Dirección General de Capacitación no solicitó a esta Dirección General la impartición de capacitación espcializada el indicador se reporta sin avance.</t>
  </si>
  <si>
    <t>=  (25.01/46.26)*100</t>
  </si>
  <si>
    <t>Enero- Junio 2016</t>
  </si>
  <si>
    <t>Se cumplió la meta prevista al lograr un 92% de atención de consultas y la emisión de 5 opinones técnicas respecto a tratamientos intensivos o relevantes de datos personales de las 5 opiniones técnicas solicitadas.</t>
  </si>
  <si>
    <t>Se cumplió con la meta prevista al emitir 2 reportes de seguimiento legislativo correspondientes durante el primer semestre de 2017.</t>
  </si>
  <si>
    <t>Se superó la meta con una ligera variación del 1.85%, debido a que se atendieron 33 consultas especializadas en materia de protección de datos personales respecto a 36 recibidas durante el segundo trimestre.</t>
  </si>
  <si>
    <t>Se cumplió la meta prevista al emitirse 5 opiniones técnicas respecto a tratamientos intensivos o relevantes de datos personales de las 5 opiniones solicitadas. La primera relacionada con la grabación y almacenamiento de imágenes en sistemas de videovigilancia que solicitó la Dirección General de Investigación y Verificación; la segunda sobre el anteproyecto de Ley de Caminos, Puentes y Autotransporte Federal de la Secretaría de Comunicaciones y Transportes; la tercera relativa a la contratación de servicios relacionados con la administración y control de descuento de nóminas derivados de créditos que solicitó la Secretaría de Educación Pública; la cuarta relacionada con la conformación, operación y administración del Registro Nacional de Donantes Voluntarios del Centro Nacional de Trasplantes; y la quinta sobre el Sistema de Consulta de Detenidos que remitió la Procuraduría General de la República.</t>
  </si>
  <si>
    <t>Se cumplió la meta prevista al emitir el reporte de seguimiento legislativo correspondiente al segundo trimestre del presente ejercicio fiscal.</t>
  </si>
  <si>
    <t>Procedimientos de investigación y verificación concluidos</t>
  </si>
  <si>
    <t>Se superó la meta programada ya que todos los expedientes de investigación que se concluyeron en el periodo fue en menos de 90 días hábiles.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</si>
  <si>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</si>
  <si>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El 50.5% de los procedimientos de protección de derechos en ese semestre se resolvió "de fondo", lo que implica la inversión de un mayor número de días para su atención. El 49.5%, fueron resueltos mediante acuerdos diversos. En éstos últimos por ser resueltos "de forma" la inversión de días para su atención es menor.</t>
  </si>
  <si>
    <t>En el periodo que se reporta, fueron concluidos 35 procedimientos de imposición de sanciones, en los que se invirtieron 2,292 días hábiles de trabajo.</t>
  </si>
  <si>
    <t>De  un universo de seis asuntos en los que al iniciar el procedimiento de protección de derechos las partes aceptaron reunirse a conciliar sus diferencias, en cinco asuntos, se obtuvo la conciliación.</t>
  </si>
  <si>
    <t>Durante el proceso de sustanciación, de los cuarenta y cinco procedimientos de protección de derechos que se concluyeron en el periodo, se presentaron en dos de los expedientes, situaciones que influyeron en que el cierre de éstos, ocurriera después del día ochenta. Por ejemplo, en un caso, revistió una complejidad particular toda vez que el Acuerdo de Admisión tuvo que ser enviado al Responsable mediante Sepomex. Posteriormente, el Responsable respondió dentro del plazo de 15 días hábiles, pero no acreditó su personalidad, por lo que no se pudo correr traslado al Titular de la respuesta y se tuvo que dictar un nuevo acuerdo en el que se le requirió que acreditara su identidad. Sumado a lo anterior, dicho Responsable presentó un escrito en el que señaló un domicilio incorrecto en Puerto Vallarta, Jalisco y la notificación tuvo que efectuarse en el domicilio actual del Responsable que se encuentra en Nuevo Vallarta, en el Estado de Nayarit.
Después, el Instituto consideró que las pruebas aportadas por las partes eran insuficientes para resolver y se acordó el requerimiento de más pruebas al Responsable. El otro asunto, reviste la peculiaridad de que el Responsable manifestó que el tratamiento de los datos personales del Titular, era llevado a cabo por un tercero, motivo por el cual se le hizo un requerimiento de información para que, en caso de conocerlo, informara su domicilio.
Asimismo se destaca la complejidad del asunto derivado de las manifestaciones que realizó el Titular, en las que solicitó que se ordenara al Responsable enviar su solicitud ARCO al tercero, lo cual ameritó un análisis de la pertenencia o utilidad de elaborar un proyecto de fondo que en nada beneficiaria al Titular respecto del derecho de acceso solicitado, ya que esta Autoridad no cuenta con la facultad de ordenar a un sujeto regulado que remita una solicitud ARCO dirigida a uno diverso.</t>
  </si>
  <si>
    <t>Dieciocho de los veinte procedimientos concluidos en el trimestre, fueron cerrados dentro de la meta establecida.</t>
  </si>
  <si>
    <t>Porcentaje de esquemas de autorregulación (EA) reconocidos.</t>
  </si>
  <si>
    <t>(Esquemas de autorregulación reconocidos en el trimestre / Esquemas de autorregulación que deben ser reconocidos en el trimestre)*100</t>
  </si>
  <si>
    <t>Se alcanzó un avance ligeramente mayor al programado debido a que las acciones para impulsar la autorregulación fueron favorecidas por factores tanto internos como externos al Instituto, lo que permitió adelantar algunos procesos.</t>
  </si>
  <si>
    <t>Se alcanzó un avance mayor al programado debido a que las acciones relacionadas con la elaboración de material para orientar en el cumplimiento de obligaciones en materia de protección de datos personales y con la promoción de la educación cívica y cultura para el ejercicio del derecho de protección de datos personales entre los titulares,  fueron favorecidas por factores tanto internos como externos al Instituto, lo que permitió adelantar algunos procesos.</t>
  </si>
  <si>
    <t>Es importante señalar que la programación de esquemas a ser evaluados depende de las solicitudes de validación de esquemas de autorregulación que presenten los responsables al INAI. 
Durante el segundo  trimestre de 2017, fueron resueltas en tiempo y forma dos solicitudes de validación de esquemas de autorregulación que debían ser resueltas en dicho periodo.</t>
  </si>
  <si>
    <t>Con relación al Generador del documento de seguridad para el sector público, se cuenta con un avance en el diseño de la herramienta, a través de "mockups". Se está trabajando en el desarrollo de los requisitos mínimos y funcionalidades a incluir en el RFP de dicha herramienta.
Respecto al proyecto de ampliación del alcance de la Guía para implementar un Sistema de Gestión de Seguridad de Datos Personales (SGSDP), se está trabajando en el análisis de las obligaciones en materia de seguridad de datos personales establecidas en la LGPDPPSO, a fin de armonizarlas con los requisitos que se señalan en la Guía previamente desarrollada para el Sector Privado, de modo que el resultado de este proyecto será una única Guía para implementar un SGSDP para los Sectores Público y Privado.
Una vez que se concluyó la propuesta de la prueba piloto para el INAI para el desarrollo de un programa de protección de datos personales exportable al sector público federal, se determinó la conveniencia de no continuar en el desarrollo de la Guía para cumplir con la LGPDPPSO, toda vez que el programa piloto señalado está diseñado para facilitar a los sujetos obligados de la LGPDPPSO el cumplimiento de cada una de las obligaciones previstas por la LGPDPPSO,  por lo que de continuar con el desarrollo de la Guía, estaríamos duplicando el trabajo, siendo lo más óptimo, utilizar los recursos de la DGPAR en otros proyectos.
El pasado 30 de junio, se hizo el envío a DGTI de los Términos de Referencia para la contratación del desarrollo de la herramienta informática del GAP Sector Público, así como sus anexos. La intervención de la DGTI consiste en que analicen que se estén solicitando los términos técnicos, de calidad y seguridad que se requieren para tener una herramienta como la del GAP del Sector Privado, y en su momento en la validación a través de la aplicación de las pruebas de calidad y seguridad necesarias, por lo que estamos a la espera de su respuesta a fin de dar inicio con el proceso de contratación respectivo.
Se concluyó el diseño del Programa de Protección de Datos Personales del INAI y fue presentado ante la Comisión de Normatividad de Datos Personales y se envió a los 7 Comisionados del INAI y al Presidente del Comité de Transparencia para su análisis. Está pendiente la aprobación por parte del Pleno, así como la adaptación a un modelo de programa para su puesta a disposición de los sujetos obligados de la LGPDPPSO. 
Respecto a la Guía para el manejo de incidentes de seguridad, se continúa analizando y redactando el primer borrador del documento para su revisión.
En relación con los Criterios para la contratación de servicios de cómputo en la nube que implique el tratamiento de datos personales, actualmente se cuenta con una versión final de los Criterios para su posterior publicación; está pendiente la validación final del documento por parte de la Secretaría de Economía y solicitar el desarrollo de la identidad gráfica del documento.
Con relación a la herramienta para elaborar programa de seguridad para MIPYMES, derivado de las pruebas realizadas a la herramienta, se determinó elaborar una nueva propuesta de interfaz de usuario, debido a que, aunque se cuenta con las funcionalidades requeridas para la herramienta, ésta no es amigable para el usuario. La DGTI no ha podido avanzar en las modificaciones de la herramienta.</t>
  </si>
  <si>
    <t xml:space="preserve">La atención de solicitudes de autorización de medidas compensatorias así como para el uso de hiperenlaces o hipervínculos en una página de Internet del INAI, depende de que éstas sean presentadas por los responsables. Por lo que durante el segundo trimestre del año, fue presentada una solicitud de autorización de medidas compensatorias, misma  fue atendida dentro de los plazos establecidos para ello. </t>
  </si>
  <si>
    <t>Se está trabajando en la propuesta para la celebración del Día Internacional de Protección de Datos Personales 2018.
Durante el segundo trimestre, se trabajó en la parte logística para el desarrollo del evento del Concurso Pleno Niños 2017, que conforme a la Convocatoria y Bases, así como el Acuerdo de ampliación de plazo emitido por el Comité Técnico: (i) se recibieron trabajos hasta el 12 de mayo; (ii) el Comité Técnico revisó que los videos cumplieran con los requisitos formales y se hizo el envío de los videos al jurado para su evaluación el 31 de mayo; (iii) el Jurado emitió su fallo el 19 de junio; (iv) se publicó en el micrositio del concurso, la lista de ganadores y nombre del jurado el 20 de junio; (v) el 21 de junio se le envío a los niños ganadores material para trabajar en la Sesión de pleno Niñas y Niños; (vi) el 30 de junio se llevó a cabo la ceremonia de premiación a los niños ganadores, así como la Sesión de Pleno Niñas y Niños y la entrega de reconocimientos a los miembros del Jurado, en las instalaciones del INAI. Asimismo, el sábado 1 de julio se llevó a cabo la actividad recreativa que formaba parte de la premiación. Fueron recibidos 187 videos, de los cuales 133 cumplieron con los requisitos formales establecidos por la Convocatoria y Bases del Concurso.
Con relación a la celebración de una alianza con la SEP, se tiene programado iniciar dicho proyecto en el tercer trimestre del año, de acuerdo con el programa y cargas de trabajo de la DGPAR.
Con relación al proyecto Plaza Sésamo Monstruos en Red, se hizo la entrega de guiones y videos preliminares de 5 de las 6 adaptaciones que se tienen comprometidas, así como de los spots respectivos, por lo que el Instituto realizó observaciones y se continúa trabajando y atendiendo dichas observaciones por parte de Plaza Sésamo.
Se solicitó y desarrolló la identidad gráfica, así como el diseño integral de la Guía para Titulares a la DGCSD, sin embargo, a petición de los Comisionados de la Comisión de Normatividad de Datos Personales, se va a solicitar a la DGCSD un nuevo diseño que sea más ilustrativo del tema de protección de datos personales.
Se concluyó la sección de Documentos Nacionales, por lo que el micrositio del Corpus Iuris ya se encuentra en ambiente de producción con ambas secciones. Asimismo, se hizo la actualización y carga de la de la información en ambas secciones. El pasado 30 de junio, se hizo la segunda entrega de información por parte del proveedor contratado para la actualización respectiva del año 2017, por lo que se está en la fase de atención de observaciones por el proveedor y una vez que se dé visto bueno por el Instituto, se procederá a solicitar a DGTI se actualice la información en la plataforma con la actualización señalada.
Con relación al Manifiesto de Ciudadanía Digital, se cuenta con una versión final del proyecto. Actualmente se están recibiendo y atendiendo las observaciones al documento del manifiesto por parte de las Instituciones públicas, privadas y organizaciones de la sociedad civil invitadas a unirse; está pendiente solicitar el desarrollo de la identidad gráfica del mismo.
Relativo a la herramienta para automatizar el termómetro de robo de identidad, ésta se lanzó durante el mes de mayo de 2017 en la página del INAI, con el nombre de Vulnerómetro: Evita riesgos a tu identidad.</t>
  </si>
  <si>
    <t xml:space="preserve">De las 67 consultas especializadas que debían ser atendidas durante el segundo trimestre, todas fueron atendidas dentro del periodo señalado. </t>
  </si>
  <si>
    <t>Es importante señalar que la programación de esquemas a ser reconocidos depende de las solicitudes de reconocimiento que presenten los organismos de certificación en la materia.
Durante el primer semestre de 2017 debían reconocerse dieciséis esquemas de autorregulación los cuales fueron debidamente reconocidos.</t>
  </si>
  <si>
    <r>
      <t xml:space="preserve">NOTA: </t>
    </r>
    <r>
      <rPr>
        <sz val="11"/>
        <color theme="1"/>
        <rFont val="Arial Narrow"/>
        <family val="2"/>
      </rPr>
      <t>se incorporó un nuevo indicador a nivel actividad denominado "Porcentaje de esquemas de autorregulación (EA) reconocidos" para reflejar de mejor forma el quehacer de esta Dirección.</t>
    </r>
  </si>
  <si>
    <t>Sin Avance</t>
  </si>
  <si>
    <t>Programa de Seguimiento de cumplimiento.</t>
  </si>
  <si>
    <t>Para el calculo de este componente se tomaron en cuenta unicamente las actividades: 
1.2 Impartición de asesorías especializadas
1.3 Elaboración y distribución de materiales de apoyo
1.4 Suscripción de convenios de colaboración
1.5 Atención a consultas normativas
1.6 Atención a reportes y consultas de incidencias técnicas.
Las demás actividades todavia no se reportan a este semestre y hay otras actividades en las que no se han realizado avances por causas ajenas a esta Dirección General</t>
  </si>
  <si>
    <t>Este componente no reporta avances por lo siguiente:
Los elementos para revisar la calidad de las respuestas, no han sido brindados a esta unidad administrativa por la Dirección General de Evaluación.
El 22 de mayo del presente año, de conformidad con la normatividad se inició la verificación diagnóstica que será concluida durante el segundo semestre de 2017.
Por lo anterior, las actividades a reportar y los componentes se cumplirán hasta el segundo semestre.</t>
  </si>
  <si>
    <t>La meta fue rebasada, aunque normalmente se habían venido haciendo evaluaciones de satisfacción de los sujetos obligados, es la primera vez que la evaluación se hace de manera cualitativa y no se tenía referencia por lo cual se estableció un promedio general de 8.</t>
  </si>
  <si>
    <t>Se han entregado a todos los sujetos obligados a quienes se les dirige el material 
El proceso de formación editorial del instructivo para la atención de solicitudes, ya fue elaborado y se dio la formación editorial correspondiente, acutalmente se encuentra en el proceso de contratación para la impresión del material informativo.</t>
  </si>
  <si>
    <t>Se suscribio el Convenio General de Colaboración con el Sindicato Nacional de Trabajadores del Seguro Social, de 6 convenios que se tienen programados.</t>
  </si>
  <si>
    <t>De 14 solicitudes recibidas, de las cuales se atendieron 9; 5 se encuentran pendientes de atención.</t>
  </si>
  <si>
    <t>De 41 incidencias reportadas en el segundo trimestre de 2017 a esta Dirección General de Enlace, la totalidad fueron atendidas.</t>
  </si>
  <si>
    <t>El 21 de junio de 2017 fue impartido para los sindicatos el Taller de Integración y Primer Taller de Planeación de la Red por una Cultura de Transparencia, a traves del cual se hace del conocimiento de los sujetos obligados la planeación para las capacitaciones presenciales y en linea. Por lo anterior, actualmente todavia no se han impartido capacitación especializada para los sujetros obligados, en colaboración con esta unidad administrativa.</t>
  </si>
  <si>
    <t>Los elementos para revisar la calidad de las respuestas, no han sido brindados a esta unidad administrativa por la Dirección General de Evaluación.</t>
  </si>
  <si>
    <t>Durante el segundo trimestre no realizarón requerimientos a los sujetos obligados que atiende esta dirección General.</t>
  </si>
  <si>
    <t>Porcentaje de avance en la generación de compromisos y acciones de conocimiento público en los proyectos de gobierno abierto y/o transparencia proactiva.</t>
  </si>
  <si>
    <t>Se considera una población atendida de 44 Sujetos Obligados: 42 del ámbito local y que participan (ya sea en Secretariados Técnicos Locales o en la implementación de algún compromiso de Transparencia acompañado por la DGGAT) en ejercicios activos del proyecto Cocreación desde lo local; y 2 del ámbito Federal, eesto es, la colaboración que se ha sostenido con la SFP para la emisión de la Guía de Aplicación de las Disposiciones Generales en las materias de Archivos y Gobierno Abierto y la colaboración que se ha emprendido con el INAMI para desarrollar acciones de transparencia proactiva.</t>
  </si>
  <si>
    <t>Durante el segundo trimestre se realizaron 7 pláticas de sensibilización en Gobierno Abierto que se distribuyen de la siguiente forma: 5 pláticas de sensibilización en Gobierno Abierto realizadas en el marco del proyecto Cocreación desde lo local en los estados de Michoacán, Sinaloa, Nuevo León, Durango y Tabasco; 1 jornada de sensibilización institucional, y una plática de sensibilización en el marco del proyecto Gobierno Abierto desde lo local para el Desarrollo Sostenible</t>
  </si>
  <si>
    <t>Se llevaron a cabo seis sesiones de sensibilización en Transparencia Proactiva que se distribuyen de la siguiente manera: 3 sesiones de sensibilización en los estados de Durango, Michoacán y Tabasco en el marco del proyecto Cocreación desde lo local; una sesión de sensibilización institucional; una conferencia en el Ayuntamiento de Benito Juárez, Quintana Roo; y una reunión de sensibilización con personal del Instituto Nacional de Migración para el desarrollo de acciones de transparencia proactiva.</t>
  </si>
  <si>
    <t>Se verificaron las siguientes acciones: Firma de la Declaratoria Conjunta para la realización del ejercicio de gobierno abierto en Guanajuato, instalación del STL en Michoacán y Sinaloa, publicación del PAL en San Luis Potosí, presentación de las evaluaciones de cierre en los estados de Morelos, Veracruz y Durango; presentación del proyecto Gobierno Abierto desde lo Local para el Desarrollo Sostenible en Morelos, Oaxaca y Nuevo León.</t>
  </si>
  <si>
    <t xml:space="preserve">Al segundo trimestre se lanzó el Plan de Acción Local de San Luis Potosí, que se agrega a los 8 que ya se habían publicado al cierre de 2016. </t>
  </si>
  <si>
    <t>Se generaron acciones orientadas al diseño de las propuestas de intervención que enseguida se mencionan: acceso a la justicia, recursos asignados por CONACYT, seguridad en estancias infantiles, salud -atención obstétrica-, movilidad en Ciudad Universitaria, venta de gasolina, apoyo al consumidor -programa quien es quien en los precios, y fortalecimiento de rendición de cuentas en casos de espionaje.</t>
  </si>
  <si>
    <t>Durante el segundo trimestre se han concluido y socializado las siguientes guías y reportes: Guías de Cocreación Local I (Secretariados Técnicos Locales) y II (Mesas Participativas); evaluaciones de cierre de los ejercicios locales de Veracruz, Morelos y Durango; reporte de implementación de los lineamientos en materia de Transparencia Proactiva; diagnóstico de información del Programa Paisano del INAMI; y diagnóstico de contenidos del micrositio de transparencia.</t>
  </si>
  <si>
    <t>Durante el segundo trimestre se participó en 1 reunión para programas de trabajo del Tercer Plan de Acción. Posteriormente, y como consecuencia de la salida del Núcleo de Organizaciones de la Sociedad Civil del Secretariado Técnico Tripartita de la AGA no se realizó ninguna actividad adicional.</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</si>
  <si>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</si>
  <si>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La variación en la meta se debe a cumplimientos en los que se otorgó ampliación de plazo, se encuentra transcurriendo el plazo para caducidad o se están realizando gestiones en los asuntos. (No se incluyen en el cálculo los asuntos que se encuentran suspendidos en su ejecución por determinación judicial)</t>
  </si>
  <si>
    <t>El cumplimiento de la meta implica que, al cierre del primer semestre, el 100% de los requerimientos formulados por los órganos internos de control y demás autoridades competentes fueron atendidos, a fin de coadyuvar con la investigación de presuntas infracciones a la normativa en la materia.</t>
  </si>
  <si>
    <t>El cumplimiento de la meta implica que, al cierre del primer semestre, el 100% de los asuntos se analizaron para determinar si resulta conducente dar vista o elaborar el proyecto de denuncia correspondiente.</t>
  </si>
  <si>
    <t>El cumplimiento de la meta implica que, al cierre del primer semestre, en el 100% de los casos se elaboró el proyecto correspondiente, en aquellos procedimientos sancionatorios en los que se decretó el cierre de instrucción y se pasó el expediente a resolución.</t>
  </si>
  <si>
    <t>El resultado obtenido en el trimestre fue significativamente menor a la meta. El principal motivo es el tiempo que toma a los Comisionados firmar las versiones finales de las resoluciones. Para poder tener un mejor resultado, se requiere la participación conjunta de las Unidades Administrativas involucradas para poder acelerar el procedimiento de firma de resoluciones (por ejemplo, a través del uso de la firma electrónica). Desde el mes de mayo se ha intentado implementar medidas con las áreas involucradas para revertir este problema.</t>
  </si>
  <si>
    <t>El resultado obtenido en el trimestre fue significativamente menor a la meta. El principal motivo es que la notificación de resoluciones depende de que las mismas hayan sido firmadas. Al igual que en la actividad 1.2, este resultado se relaciona con el tiempo que toma a los Comisionados firmar las versiones finales de las resoluciones. Para poder tener un mejor resultado, se requiere la participación conjunta de las Unidades Administrativas involucradas para poder acelerar el procedimiento de firma de resoluciones (por ejemplo, a través del uso de la firma electrónica). Desde el mes de mayo se ha intentado implementar medidas con las áreas involucradas para revertir este problema.</t>
  </si>
  <si>
    <t>El resultado obtenido es cercano a la meta. La mayoría de los proyectos de Acuerdo son entregados a más tardar al día siguiente de que se recibieron los elementos de fundamentación y motivación necesarios para la elaboración de los mismos.</t>
  </si>
  <si>
    <t>Se alcanzó la meta programada. En cada semana se emitió un reporte de cumplimiento a instrucciones.</t>
  </si>
  <si>
    <t>El valor obtenido fue cercano  a la meta. En algunas ocasiones por sobre cargas de trabajo en la Dirección responsable y/o en la propia Dirección General, no se entregó el reporte al día siguiente de la sesión. A partir de junio de 2017, el Secretario Técnico del Pleno modificó la modalidad de entrega del reporte, por lo que la fecha de entrega deja de ser un parámetro relevante para la medición</t>
  </si>
  <si>
    <t>El resultado obtenido estuvo considerablemente por debajo de la meta. Por cargas de trabajo en las Direcciones Generales de la STP es materialmente imposible la entrega al día siguiente de la sesión. Se toman en cuenta como entregados "en tiempo" los reportes entregados al tercer día siguiente a la sesión. A partir de junio de 2017, el Secretario Técnico del Pleno modificó la modalidad de entrega del reporte, por lo que la fecha de entrega deja de ser un parámetro relevante para la medición</t>
  </si>
  <si>
    <t>La meta se alcanzó en el periodo. Poco más del 95% de los requerimientos de las ponencias y diversas Unidades Administrativas del Instituto fueron atendidos a más tardar al día siguiente que fueron realizados y/o en fechas previas a las requeridas por los usuarios.</t>
  </si>
  <si>
    <t xml:space="preserve">La sujetos obligados de la Administración Pública Centralizada cumplen con las disposiciones establecidas en el marco normativo de transparencia y acceso a la información
</t>
  </si>
  <si>
    <t xml:space="preserve">Sin avance </t>
  </si>
  <si>
    <t xml:space="preserve">Porcentaje de asistencia de los servidores públicos y particulares invitados a eventos y actividades que promueven políticas orientadas a la transparencia organizacional
</t>
  </si>
  <si>
    <t>(Número de servidores públicos y particulares asistentes) / (Número de servidores públicos y particulares invitados) X 100</t>
  </si>
  <si>
    <t xml:space="preserve">(Número de sujetos obligados de la Administración Pública Centralizada revisados que subieron la totalidad de la información que les corresponde a la Plataforma Nacional de Transparencia / Número total de sujetos obligados de la Administración Pública Centralizada) * 100
</t>
  </si>
  <si>
    <t>Derivado de que la conclusión del proceso de verificación diagnóstica que se realiza a los sujetos obligados se programó para el último trimestre del año, no hay datos disponibles.</t>
  </si>
  <si>
    <t>Derivado de que la conclusión del proceso de verificación diagnóstica que se realiza a los sujetos obligados se programó para el último trimestre del año, no hay datos disponibles. Asimismo, la verificación de la calidad de las respuestas está programada para el segundo semestre de 2017.</t>
  </si>
  <si>
    <t>La Dirección General de Capacitación programó acciones de capacitación especializada para el segundo semestre</t>
  </si>
  <si>
    <t>Índice Global de Seguimiento  a  los Sujetos Obligados correspondientes de la DGAPC (IGSSO)</t>
  </si>
  <si>
    <t>IGSSO= IGCPI (Índice Global de Cumplimiento en los Portales de Transparencia) X 0.5 / IGCR ( Índice Global de Calidad de las Respuestas Otorgadas a las Solicitudes de Acceso a la Información) X 0.5</t>
  </si>
  <si>
    <t>Se realiza el ajuste a la meta anual debido a que al momento de capturar la meta anual ajustada en el reporte del primer trimestre la DGPDI por error involuntario colocó el valor de .08, por lo que para el reporte de este periodo se corrije regresando al valor original de la meta anual.</t>
  </si>
  <si>
    <t>Se realiza el ajuste a la meta anual debido a que al momento de capturar la meta anual programada en el reporte del primer trimestre la DGPDI por error involuntario colocó el valor de .45, por lo que para el reporte de este periodo se corrije regresando al valor original de la meta anual.</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</si>
  <si>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coordinadas de acceso a la información  de acuerdo a criterios mínimos para su diseño e implementación. </t>
  </si>
  <si>
    <t>(Número total de sujetos obligados que diseñaron y documentaron políticas en el catálogo durante el año / número total de sujetos obligados asesorados y sensibilizados durante el año)*100</t>
  </si>
  <si>
    <t>Se presentaron avances significativos del Catálogo Nacional de Políticas de Acceso a la Información, promoviendo mediante acuerdo de la CPPAI la socialización de los documentos relacionados con el Catálogo Nacional y de los criterios para el diseño y documentación de políticas de acceso a la información, dentro de las instancias conducentes del Sistema Nacional de Transparencia. Sin embargo, aún no se ha iniciado con el pilotaje de la herramienta, que se realizará durante el segundo semestre de 2017, en el cual se publicarán políticas del INAI, así como de los primeros usuarios participantes del pilotaje.</t>
  </si>
  <si>
    <t>Se programaron 23 sesiones de sensibilización para la formulación e implementación de políticas de acceso, las cuales comprendieron acciones de sensibilización a: Tribunal Electoral del Poder Judicial de la Federación, Comisión Nacional de Hidrocarburos, Auditoría Superior de la Federación, Instituto Nacional Electoral, Gobierno del Estado de Quintana Roo, Municipio de Solidaridad, Municipio de Cozumel, Gobierno del Estado de Zacatecas, Instituto de Transparencia de Quintana Roo, Grupo Parlamentario de Movimiento Ciudadano de la Camara de Diputados del Congreso de la Unión, CONEVAL, Secretaría de Economía, Partido Acción Nacional, Coordinación Estatal de Gobierno Abierto de Puebla, Instituto de Transparencia de Oaxaca, Gobierno del Estado de Jalisco, Congreso del Estado de Baja California, Órgano Superior de Fiscalización de Baja California, Municipio de Mexicali, Municipio de Tijuana.</t>
  </si>
  <si>
    <t>A la fecha se cuentan con 27 sujetos obligados interesados en implementar la herramienta Comisiones Abiertas, a los que se les ha otorgado asistencia técnica sobre la política de acceso de Comisiones Abiertas, con los que se mantiene comunicación para realizar la adecuada configuración de su cuenta de usuario. Se ha publicado la información de los siguientes sujetos obligados: Instituto de Acceso a la Información Publica y Protección de Datos Personales de Oaxaca (IAIP-Oaxaca); Gobierno del Estado de Chihuahua (Gob-Chihuahua); Comisión de Transparencia y Acceso a la Información del Estado de Nuevo León (CTAINL). Se cuenta con la configuración concluida de las siguientes cuentas de usuario para su próxima publicación, una vez que el sujeto obligado apruebe su publicación: Comisión Nacional de Hidrocarburos – CNH; Instituto Electoral del Distrito Federal -IEDF; Instituto Nacional Electoral; Magistrado Felipe de la Mata Pizaña, Tribunal Electoral del Poder Judicial de la Federación; Magistrado Reyes Rodríguez Mondragón, Tribunal Electoral del Poder Judicial de la Federación; Partido Acción Nacional – PAN; Senadora Martha Tagle Martínez; Servicio Nacional de Inspección y Certificación de Semillas, SNICS SAGARPA, Instituto Estatal Electoral de Jalisco; Instituto Estatal Electoral de Aguascalientes; e Instituto Estatal Electoral de Baja California. Por otro lado, se cuenta con el registro de 16 implementadores, a los que se ha otorgado asistencia técnica sobre la política de acceso de Transparencia en Publicidad Oficial, principalmente a los implementadores: Gobierno del Estado de Quintana Roo, IAIP OAXACA, INE.</t>
  </si>
  <si>
    <t>Actualmente se lleva a cabo el levantamiento del Censo Nacional de Transparencia, Acceso a la Información y Protección de Datos Personales 2017 tanto en el INAI, como a nivel Nacional. A la fecha, este diagnóstico se encuentra en fase de recopilación de información, para pasar a sus etapas finales de interpretación de datos; por lo que se espera que para el ultimo trimestre este CNTAID 2017 se incluya dentro de los diagnosticos publicados por la DGPA. Por otro lado, se ha promovido el uso de los diagnósticos publicados ENAID 2016 y CNTAID 2016 a diversos sectores de la sociedad, entre ellos el Diplomado en Periodismo de Investigación y los Talleres de Políticas de Acceso impartidos en el INAI. De igual manera, estos instrumentos pueden ser consultados en la pagina electronica del INAI y en la correspondiente al INEGI, con en el fin de promover su consulta.</t>
  </si>
  <si>
    <t>Las actividades realizadas comprendieron: 1.- La definición del Estandar de Datos de Contrataciones Abiertas EDCA para México. 2.- La adaptación de la herramienta de datos de contrataciones de Presidencia de la República, para su aplicación en el INAI. 3.- Captura de la información sobre las contrataciones del INAI del primer trimestre 2017. 4.- Participación en la elaboración del diagnóstico sobre el Sistema Electrónico de Compras Públicas COMPRANET de la Secretaría de la Función Pública. 5.- Mapeo de la relación normativa del Estandar con las obligaciones de transparencia establecidas en la Ley, para su homologación. Cabe destacar que el conjunto de estas actividades comprenden el 50% del total de las actividades programadas sobre Contrataciones Abiertas en el año.</t>
  </si>
  <si>
    <t>La implemetación del catálogo nacional de políticas está prevista a finales del primer semestre de 2017. La socialización de este herramienta en el marco del SNT permitirá denotar la implementación de políticas públicas de acceso a la información.</t>
  </si>
  <si>
    <t>Promoción y vinculación internacional establecida.</t>
  </si>
  <si>
    <t>Contribuir a promover el pleno ejercicio de los derechos de acceso a la información y de protección de datos personales, así como la transparencia y apertura de las instituciones públicas así como la mejora del desempeño en el cumplimiento de las diversas obligaciones de transparencia de los sujetos obligados en materia de Gestión Documental y Organización de Archivos, a través de la adopción de Modelos de Gestión Documental.</t>
  </si>
  <si>
    <t>Se realizó una adhesión y dos participaciones en foros nacionales. De manera adicional se encuentra en fase de firma el convenio con la Universidad Autónoma de S.L.P.</t>
  </si>
  <si>
    <t>Se encuentra en proceso de firma el Convenio con la Universidad Autónoma de S.L.P. con lo cual se daría cumplimiento a las dos actividades programadas.</t>
  </si>
  <si>
    <t>Se encuentra en conformación y se reportará en el siguiente trimestre.</t>
  </si>
  <si>
    <t>Actualmente se encuentra en revisión los conceptos de los componentes del Sistema de Autoevaluación del MGD-RTA.</t>
  </si>
  <si>
    <t>Durante el primer semestre se dio acompañamiento a los Órganos Garantes de Baja California, Guerrero, San Luis Potosí y Nuevo León.</t>
  </si>
  <si>
    <t>Durante el segundo semestre se llevaron a cabo definiciones en cuanto al alcance de la migración.</t>
  </si>
  <si>
    <t>Se encuentra en proceso de revisión del Anexo Técnico de manera conjunta con DGTI.</t>
  </si>
  <si>
    <t>PCACP =  (ACR acciones de capacitación realizadas / ACP acciones de capacitación programadas)*100</t>
  </si>
  <si>
    <r>
      <t xml:space="preserve">Porcentaje de cumplimiento de las metas establecidas.
</t>
    </r>
    <r>
      <rPr>
        <sz val="10"/>
        <rFont val="Arial Narrow"/>
        <family val="2"/>
      </rPr>
      <t>PMRD</t>
    </r>
  </si>
  <si>
    <r>
      <t xml:space="preserve">Porcentaje de cumplimiento de las metas estrablecidas respecto al desarrollo de las acciones del programa de Maestría en Derecho en el campo del conocimiento del Derecho a la Información.
</t>
    </r>
    <r>
      <rPr>
        <sz val="10"/>
        <rFont val="Arial Narrow"/>
        <family val="2"/>
      </rPr>
      <t>PCM</t>
    </r>
  </si>
  <si>
    <t xml:space="preserve"> Suscripción de convenios de colaboración académica mediante la instalación y formalización de la Comisión de Seguimiento con instituciones de educación superior para la inclusión del Aula Iberoamericana de Protección de Datos </t>
  </si>
  <si>
    <t>PCA = (Instalación y formalización de Comisión de Seguimiento / Convenios de colaboración académica firmados) * 100</t>
  </si>
  <si>
    <t>Se superó la meta debido a que se  notificó a los sujetos obligados que en julio sería la entrega de reconocimientos 100% capacitados, esto provocó que las instituciones instruyeran a su personal para que terminara los cursos con el objeto de lograr la obtención de este reconocimiento.</t>
  </si>
  <si>
    <t>Este indicador se integra con el promedio de la evaluación de calidad y de desempeño académico obtenido por los alumnos que participaron en las tres acciones de formación educativa (Diplomado en protección de datos personales, Aula Iberoamericana en protección de datos personales y Maestría en Derecho). La evaluación de desempeño académico es la calificación numérica que asigna a cada participante, la institución educativa en la que se desarrollan las tres acciones de formación eductiva. El programa de Maestría se realiza mediante convenio de colaboración con la Universidad Nacional Autónoma de México y de acuerdo al  Anexo,  uno de los documentos entregables por la UNAM al concluir cada semestre es el historial académico de cada alumno, en el que consten las calificaciones de las materias cursadas. De acuerdo al Plan semestral 2018-1, disponible en la página de la División de Estudios de Posgrado: http://www.posgrado.derecho.unam.mx/Carteles/CALENDARIO2018-1v2.pdf, el periodo de vacaciones administrativas es del 3 al 21 de julio, por lo que a la fecha no se han recibido los historiales académicos de los alumnos inscritos en el programa. En cuanto a la evaluación de calidad, es un instrumento que se realiza por esta unidad administrativa y ya se cuenta con datos, toda vez que fue aplicada al concluir el semestre a los alumnos de maestría. En lo referente al Aula Iberoamericana, es una materia que durante el primer semestre se impartió en la Benemérita Universidad Autónoma de Puebla y en la Universidad de Baja California, a la fecha se ha recibido únicamente el reporte del desempeño académico de los participantes en la materia de la BUAP, por el periodo vacacional, la Universidad de Baja California enviará los dos reportes en el mes de agosto (resultados de desempeño académico y de evaluación de calidad) y la BUAP los resultados de la Encuesta de calidad que aplicaron. En lo referente al Diplomado en protección de datos personales, dio inicio con posterioridad a la fecha inicialmente programada por lo que concluirá en el mes de octubre, cuando se podrán tener los datos de la Encuesta de calidad y de Desempeño académico de los participantes. Una vez que se tiene identificado que por la complejidad de las variables que integran el indicador y por ser datos que no se general en esta unidad administrativa sino en las instituciones eucativas, se propone que en el año 2018 su medición sea anual.</t>
  </si>
  <si>
    <t xml:space="preserve">Se retrasó la contratación de los instructores de Introducción a la Administración Pública Mexiccana y de Formación de instructores, debido a que los procedimientos de adquisición se declararon desiertos, y fue necesario reponerlos, por lo que estos cursos se tuvieron que reprogramar para el tercer y cuarto trimestre. </t>
  </si>
  <si>
    <t>Se concertó con las áreas técnicas la impartición de los cursos pero debido a que los instructores que se encuentran adscritos a las Direcciones Generales de Enlace, están en el proceso de evaluación de los sujetos obligados, algunos cursos fueros pospuestos para el tercer y cuarto trimestres.</t>
  </si>
  <si>
    <t>Estos cursos son impartidos con instructores de la Secretaría de Protección de Datos Personales, a los integrantes de Cámaras y Asociaciones que tienen convenio de colaboración con el INAI, por lo que su programación, desarrollo y cumplimiento es responsabilidad de la Secretaría.</t>
  </si>
  <si>
    <t>TIEDAI = ((((SI realizadas en el año / SI realizadas en el año anterior – 1) x 0.60) + (UR en el año / UR en el año anterior – 1) x 0.20) + (COT en el año / COT en el año anterior – 1) x 0.20))x100</t>
  </si>
  <si>
    <t>IAPS=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</si>
  <si>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TCS = ((SAI año actual + SADP año actual)-(SAI año inmediato anterior + SADP año inmediato anterior) / (SAI año inmediato anterior + SADP año inmediato anterior)) x 100</t>
  </si>
  <si>
    <t>Realización de Transparencia en Red, de las Jornadas Cívicas sobre la Utilidad del Derecho de Acceso a la Información, de los Foros para la Protección de Datos Personales en Redes Sociales Digitales y del PROSEDE-INAI</t>
  </si>
  <si>
    <t>Porcentaje de personas sensibilizadas = (N° de personas sensibilizadas / N° de personas programadas a sensibilizar) x 100</t>
  </si>
  <si>
    <t>TCPD= ((PPD0-PPD1) / PPD0)*100</t>
  </si>
  <si>
    <t>Tasa de Incremento de Participación en Certámenes</t>
  </si>
  <si>
    <t>TIPC= [(A1-A0)/A0] *100</t>
  </si>
  <si>
    <t>TCSNT= [(P1-P0)/P0] *100</t>
  </si>
  <si>
    <t>Tasa de incremento de proyectos registrados en el PROSEDE-INAI</t>
  </si>
  <si>
    <t xml:space="preserve">Porcentaje de Jornadas Cívicas </t>
  </si>
  <si>
    <t>Realización de Jornadas Cívicas sobre la Utilidad Social del Derecho de Acceso a la Información</t>
  </si>
  <si>
    <t>Porcentaje de Jornadas Cívicas = (N° de jornadas cívicas realizadas / N° de jornadas cívicas programadas) x 100</t>
  </si>
  <si>
    <t>Porcentaje de eventos de sensibilización</t>
  </si>
  <si>
    <t>Porcentaje de eventos de sensibilización = (Eventos de sensibilización realizados / Eventos de sensibilización programados) x 100</t>
  </si>
  <si>
    <t>Se realizó la Fiesta de la Verdad, Xalapa dentro del primer semestre, ya que las labores de coordinación para su realización con el Órgano Garante del Estado de Veracruz y las autoridades del Estado, se realizaron en menor tiempo de lo acostumbrado.</t>
  </si>
  <si>
    <t>La presentación del Cuaderno de Transparencia No. 24: Gobierno Abierto, se programo para los primeros días de julio.</t>
  </si>
  <si>
    <t xml:space="preserve">Se superó la meta por aprovechar los cursos en linea  disponibles, para mantener actualizado el conocimiento del personal del CAS. </t>
  </si>
  <si>
    <t>Derivado de las gestiones logradas, fue posible adelantar la realización de la segunda Jornada programada.</t>
  </si>
  <si>
    <t>Se superó la meta, derivado de la demanda realizada por la comunidad educativa en la Ciudad de México, situación que impactó en la realización de una mayor cantidad de eventos de sensibilización respecto a lo que se ha programado para el segundo trimestre del año.</t>
  </si>
  <si>
    <t>Derivado de las gestiones logradas, fue posible adelantar la realización de un foro adicional al programado.</t>
  </si>
  <si>
    <t xml:space="preserve">El cálculo del "Alcanzado" se obtuvo a partir del presupuesto disponible después de las medidas de austeridad aplicadas a este proyecto. Adicionalmente, no se alcanzó la meta derivado de que la inversión realizada en elementos gráficos y uniformes para la Caravana por la Transparencia, se verán reflejados a partir del tercer trimestre. </t>
  </si>
  <si>
    <t xml:space="preserve">Por condiciones de seguridad en el interior del país, se disminuyó el número de Estados en los cuales participará la Caravana por la Transparencia, pasando de 31 a 24 Estados. </t>
  </si>
  <si>
    <t>Mejorar la medición del desempeño de la Dirección General de Promoción y Vinculación con la Sociedad</t>
  </si>
  <si>
    <t>El indicador pasó de ser bienal a anual por lo que se estableció una meta anual de 5</t>
  </si>
  <si>
    <t xml:space="preserve">Segundo y tercero </t>
  </si>
  <si>
    <t xml:space="preserve">Se modificó la meta programada del segundo trimestre de 33% a 33.33% y la meta programada para el tercer trimestre pasó de 66% a 66.67% </t>
  </si>
  <si>
    <t>Se desarrollaron los micrositios: 1. Transparencia Electoral, 2.  Spot de Radio, 3. Concurso Cuento, 4. Balance Ley Generalde Archivos, 5. Métricas de Gobierno Abierto, 6. Presentación de la Ley General de Transparencia, 7. PROSEDE 2017, 8. Concurso de Dibujo, 9. Micrositio de Planeación, 10. Criterios de interpretación, 11. Corpus Iuris en Transparencia de Proteccion de Datos Personales, 12. Premio de Innovación y Buenas Prácticas en la Protección de Datos Personales 2017, 13. Premio a la innovación en transparencia 2017, 14. PROTAI, 15. Vulnerometro, 16. Encuesta de percepción sobre valores éticos y clima y cultura organizacional en el INAI, 17. Foro Seguridad y Acceso a la Información ¿Puede la información pública mejorar la seguridad?, 18. Presentación Resoluciones Relevantes En materia de Acceso a la Información y Protección de Datos Personales, 19. Como ir ganando cinco a cero, 20. Los Archivos en la Sociedad Digital, 21. Transparencia y acceso a la información, poer ciudadano para los derechos humanos y la igualdad, 22.1er Concurso Latino Americano de Ensayo Universitario, 23. Carabana por al Transparencia y la Privacidad, 24. Cuaderno Transparencia 24</t>
  </si>
  <si>
    <t>Se mantiene la disponibilidad de la operación del CPD respecto al valor de la meta programada</t>
  </si>
  <si>
    <t>Nueva funcionalidad del WS de carga de información de concentradoras en PNT - SIPOT y Mejoras diversas a otros componentes de PNT</t>
  </si>
  <si>
    <t>Se realizaron mejoras: Corpus Iuris (1 mejora), Premio Transparencia (2 mejoras), Premio Innovación Protección de Datos Personales (1 mejora), IFAI-PRODATOS. Actualización de aviso de privacidad (1 mejora), Infomex Base (1 mejora), Infomex Estatal (1 mejora), SISAI Federación. Adecuación de plazos principales derivado de la Ley General de Protección de Datos Personales en Posesión de los Sujetos Obligados(1 mejora)</t>
  </si>
  <si>
    <t>Consultas de tercer nivel del CAS que refieren a PNT y soporte de Mesa de Servicio</t>
  </si>
  <si>
    <t>Se atendió el siguiente soporte: (54) Micrositios, (1) Padrón Curricula, (37) Página Web del INAI, (4) RTA, (40) SIER, (2) Micrositio Transparencia, (6) Viajes Claros, (16) Corpus Iuris, (2) GAP, (22) Premio Transparencia, (107) Soportes enviados a la cuenta de soporte infomex@inai.org.mx que son analizados, y en su caso reenviados al CAS para su atención, (6) D-Mx, (5) Declaranet, (396) INFOMEX Gobierno Federal, (6) IFAI-PRODATOS, (642) Herramienta de Comunicación - HCOM, (2) Soporte de tercer nivel del CAS relativo a sistemas distintos de PNT como IFAI-PRODATOS, (4) INFOMEX BCN, (5) INFOMEX BCS, (2) INFOMEX CAMPECHE, (1) INFOMEX CHIAPAS, (2) INFOMEX CHIHUAHUA, (1) INFOMEX CJF, (5) INFOMEX COAHUILA, (3) INFOMEX DURANGO, (10) INFOMEX GUERRERO, (4) INFOMEX HIDALGO, (1) INFOMEX JALISCO, (1) INFOMEX MICHOACAN, (3) INFOMEX MORELOS, (12) INFOMEX NUEVO LEON, (5) INFOMEX OAXACA, (2) INFOMEX QUINTANA ROO, (5) INFOMEX SLP, (1) INFOMEX TAMAULIPAS, (4) INFOMEX TLAXCALA, (3) INFOMEX VERACRUZ, (1) INFOMEX ZACATECAS, (1) PERSONA, (1) PNT-SIPOT, (12) POT, (7) PRECEDENTES, (7) Recibos de nomina, (1) SIGEDA, (1) SIPOT</t>
  </si>
  <si>
    <t>Se mantiene la difución de los InfoTIP´s y SeguriTIP´s sobrepasando la meta programada</t>
  </si>
  <si>
    <t>Todos los Servidores Públicos del INAI cuentan con el equipo de cómputo para el desempeño de sus funciones y atribuciones</t>
  </si>
  <si>
    <t>Todos los reportes fueron atendidos sin embargo en 7 de ellos no se cumplio el SLA</t>
  </si>
  <si>
    <t>Se realizaron mejoras: Corpus Iuris (1 mejora), Premio Transparencia (2 mejoras), Premio Innovación Protección de Datos Personales (1 mejora), IFAI-PRODATOS.  Actualización de aviso de privacidad (1 mejora), Infomex Base (1 mejora), Infomex Estatal (1 mejora), SISAI Federación. Adecuación de plazos principales derivado de la Ley General de Protección de Datos Personales en Posesión de los Sujetos Obligados(1 mejora)</t>
  </si>
  <si>
    <t>Se atendió el siguiente soporte: (54) Micrositios. (1) Padrón Curricula, (37) Página Web del INAI, (4) RTA, (40) SIER, (2) Micrositio Transparencia, (6) Viajes Claros, (16) Corpus Iuris, (2) GAP, (22) Premio Transparencia, (107) Soportes enviados a la cuenta de soporte infomex@inai.org.mx que son analizados, y en su caso reenviados al CAS para su atención, (6) D-Mx, (5) Declaranet, (396) INFOMEX Gobierno Federal, (6) IFAI-PRODATOS, (642) Herramienta de Comunicación - HCOM, (2) Soporte de tercer nivel del CAS relativo a sistemas distintos de PNT como IFAI-PRODATOS,(4) INFOMEX BCN, (5) INFOMEX BCS, (2) INFOMEX CAMPECHE, (1) INFOMEX CHIAPAS, (2) INFOMEX CHIHUAHUA, (1) INFOMEX CJF, (5) INFOMEX COAHUILA, (3) INFOMEX DURANGO, (10) INFOMEX GUERRERO, (4) INFOMEX HIDALGO, (1) INFOMEX JALISCO, (1) INFOMEX MICHOACAN, (3) INFOMEX MORELOS, (12) INFOMEX NUEVO LEON, (5) INFOMEX OAXACA, (2) INFOMEX QUINTANA ROO, (5) INFOMEX SLP, (1) INFOMEX TAMAULIPAS, (4) INFOMEX TLAXCALA, (3) INFOMEX VERACRUZ, (1) INFOMEX ZACATECAS, (1) PERSONA, (1) PNT-SIPOT, (12) POT, (7) PRECEDENTES, (7) Recibos de nomina, (1) SIGEDA, (1) SIPOT</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</si>
  <si>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un canal institucional de vinculación, coordinación y colaboración con los órganismos garantes locales de las entidades federativas para impulsar las acciones y políticas del Sistema Nacional de Transparencia </t>
  </si>
  <si>
    <t>(número de eventos de promoción organizados en las entidades federativas) / (número de eventos programados + total de eventos solicitados)  *100</t>
  </si>
  <si>
    <t>Número de eventos conmemorativos del Día Internacional de Protección de Datos Personales en el país. La Secretaría de Protección de Datos Personales establece en el primer trimestre del año, el periodo para llevar a cabo los eventos.</t>
  </si>
  <si>
    <t>Organización de eventos de conmemoración del Día Internacional de Protección de Datos Personales 2017 en las entidades federativas</t>
  </si>
  <si>
    <t>Número de eventos conmemorativos</t>
  </si>
  <si>
    <t>Para este trimestre no se tenian programados eventos municipales pero se estableció una meta de cumplineto del 90% con respecto a la realización de eventos solicitados por los ayuntamientos. Toda vez que no hubo ninguna solicitud por parte de los municipios, no se presentó ningún avance en esta actividad.</t>
  </si>
  <si>
    <t>Se realizaron cambios a fin de subsanar inconsistencias en la sistematización de la matriz y se refleje de manera adecuada a la realidad</t>
  </si>
  <si>
    <t xml:space="preserve">Se modificó la frecuencia de medición de trimestral a anual </t>
  </si>
  <si>
    <t>Porcentaje de cobertura normativa en materias prioritarias para el funcionamiento del Sistema Nacional de Transparencia</t>
  </si>
  <si>
    <t>Programa permanente de acompañamiento a los instrumentos normativos del Sistema Nacional de Transparencia ejecutado</t>
  </si>
  <si>
    <t>Revisión y apoyo en la dictaminación de los instrumentos normativos del Sistema Nacional de Transparencia.</t>
  </si>
  <si>
    <t>Análisis de contenidos para su integración a las propuestas de instrumentos de política pública del Sistema Nacional de Transparencia.</t>
  </si>
  <si>
    <t>Conforme el acuerdo CONAIP/SNT/ACUERDO/EXT02/27/04/2017-04 por el que se aprueba la Metodología y Cronograma de las estrategias de la implementación de la Ley General de Datos Personales en Posesión de Sujetos Obligados, se está trabajando conforme a lo establecido para contar con los instrumentos normativos que esta legislación dispone.</t>
  </si>
  <si>
    <t>Durante el primer semestre de 2017 se sistematizó la información recabada con 30 de los integrantes del Sistema Nacional de Transparencia en el Documento Diagnóstico del PROTAI. Así mismo, a través del convenio de colaboración OA/029/17 se ha desarrollado un primer borrador del Programa Nacional de Transparencia, el cuál contiene las perspectivas recabadas con los coordinadores de las regiones, comisiones y la coordinación de organismos garantes del SNT.</t>
  </si>
  <si>
    <t>Durante la primera sesión extraordinaria de 2017 del Consejo Nacional del Sistema Nacional de Transparencia se tomaron 3 acuerdos, durante la segunda se tomaron 6 y en la tercera se tomaron 2. Haciendo un total de 11 acuerdos tomados, todos ellos contando con el apoyo técnico de la DGTSN-SNT</t>
  </si>
  <si>
    <t>Durante la segunda sesión extraordinaria del Consejo Nacional del Sistema Nacional de Transparencia se acordó la integración de la Comisión especial que llevó a cabo el análisis y dictaminación de las Características y plazos de la verificación diagnóstica, así como el Procedimiento de denuncia por incumplimiento a las obligaciones de transparencia.</t>
  </si>
  <si>
    <t>Durante la segunda sesión extraordinaria del Consejo Nacional del Sistema Nacional de Transparencia se acordó la integración de la Comisión especial que llevó a cabo el análisis y dictaminación de las Características y plazos de la verificación diagnóstica, así como el Procedimiento de denuncia por incumplimiento a las obligaciones de transparencia. Dicho dictamen derivó en la aprobación de las directrices para estos procesos.</t>
  </si>
  <si>
    <t>El 26 de abril fue publicado en el Diario Oficial de la Federación el acuerdo mediante el que se modifican los formatos de las obligaciones de transparencia aplicables al Instituto Nacional Electoral y a los organismos públicos electorales de las entidades federativas en los 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t>
  </si>
  <si>
    <t>Como parte de los entregables del convenio de colaboración OA/029/17 para la "Elaboración de la primera propuesta del Programa Nacional de Transparencia y Acceso a la Información 2017-2021, así como los ajustes que se deriven del análisis del mismo" el 21 de abril se recibió un reporte que integra las perspectivas de los coordinadores de regiones, comisiones ordinarias y de los organismos garantes, entre los que asistieron a una sesión remota y los que fueron contactados vía telefónica.</t>
  </si>
  <si>
    <t>Las comisiones ordinarias y las regiones del Sistema Nacional de Transparencia sesionaron en 7 ocasiones durante el segundo trimestre de 2017, en 3 ocasiones de manera ordinaria y 4 veces con carácter de extraordinaria. En la totalidad de las sesiones se contó con acompañamiento por parte de la Dirección General Técnica, Seguimiento y Normatividad.</t>
  </si>
  <si>
    <t>Durante el segundo trimestre del año se realizaron 3 sesiones extraordinarias del Consejo Nacional del SNT, en las cuáles se tomó un total de 11 acuerdos. Se ha verificado que 10 de estos acuerdos se encuentran cumplidos y uno en proceso de cumplimiento.</t>
  </si>
  <si>
    <t>El informe semestral del estado que guarda el SNT ha sido elaborado y se encuentra en revisión para su presentación ante el Pleno del INAI.</t>
  </si>
  <si>
    <t>Según el artículo 34 de la Ley General de Transparencia y Acceso a la Información Pública, el pleno del Consejo Nacional del Sistema Nacional de Transparencia (SNT) se reunirá por lo menos cada seis meses; lo cual genera la posibilidad de que pase un trimestre completo sin reunirse y orillarnos a reportar estos indicadores como "Sin avance", reflejando inadecuadamente el estatus de las labores que las demás instancias e integrantes del SNT realizan en pos de alcanzar acuerdos y emitir instrumentos que abonen a la conseución de sus objetivos.</t>
  </si>
  <si>
    <t xml:space="preserve">Se modificó la frecuencia de medición del indicador de trimestral a semestral </t>
  </si>
  <si>
    <t>Contribuir a impulsar el desempeño organizacional y promover un modelo institucional de servicio público orientado a resultados con un enfoque de derechos humanos y perspectiva de género a través de que los servidores públicos del INAI se desempeñen con eficacia, eficiencia, economía, transparencia, legalidad y honradez; logren los objetivos y metas de los programas aprobados,  y actúen bajo los principios que rigen al servicio público.</t>
  </si>
  <si>
    <t xml:space="preserve">Investigación o trámite de quejas y denuncias </t>
  </si>
  <si>
    <t>Instrucción o trámite de procedimientos disciplinarios</t>
  </si>
  <si>
    <t xml:space="preserve">La variación se debe a que, por cargas de trabajo extraordinarias, el plazo de ejecución la auditoría se extendió. </t>
  </si>
  <si>
    <t>Derivado de las reuniones de valoración MIR realizadas con servidores públicos de la Dirección General de Planeación y Desempeño Institucional se acordó modificar la meta del Índice de GpR (nivel Fin).</t>
  </si>
  <si>
    <t>El Programa Anual para la Verificación del Cumplimiento de las Obligaciones en materia de Transparencia 2017 por parte de los Sujetos Obligados del Ámbito Federal, aprobado por el Pleno del INAI y publicado en el Diario Oficial de la Federación el 8 de junio de 2017, dispone que sólo se realice una verificación de carácter diagnóstico a la dimensión de "Portales de Transparencia", en tanto que las dimensiones  "Unidades de Transparencia", "Respuestas a las Solicitudes de Información" y "Capacitación" se evaluarán durante el último trimestre de 2017 aplicando pruebas piloto. Vale la pena señalar que el porcentaje de 5% reportado refleja únicamente el avance de la verificación diagnóstica a la dimensión "Portales de Transparencia", la cual, con fundamento en el acuerdo antes señalado, se pospone hasta el 13 de octubre de 2017, fecha límite para la comunicación de resultados a los sujetos obligados (ver numeral V. Cronograma de ejecución del Anexo).</t>
  </si>
  <si>
    <t>Se modificó la meta programada anual de 95% a 100%</t>
  </si>
  <si>
    <t xml:space="preserve">Toda vez que, por motivos de austeridad presupuestal, ya no se ejecutará la "Verificación de las condiciones de operación de las Unidades de Transparencia de los Sujetos Obligados del ámbito federal mediante la técnica de usuario simulado" mediante visitas por parte de un proveedor externo de las Unidades de Transparencia de los sujetos obligados directos del ámbito federal, aplicando la ténica de Usuario Simulado, queda sin efectos la meta original de lograr cobertura 95%, modificándose al diseño de la metodología e instrumento de medición que se aplicará en 2018. </t>
  </si>
  <si>
    <t>ICCOT DGEPPOED = αIGCPT + βIGCR + γIGDUT</t>
  </si>
  <si>
    <t xml:space="preserve">Esta actividad se reporta “Sin Avance”, toda vez que la aprobación del Programa Específico de Políticas de Acceso está previsto para el 30 de junio del presente año, durante la segunda reunión ordinaria de la Comisión Permanente de Políticas de Acceso, por lo que toda acción en materia de política pública será realizada en el transcurso del segundo semestre de 2017. Por otra parte, las políticas en materia de gobierno abierto y transparencia proactiva fueron aprobadas por la Comisión Permanente de Gobierno Abierto y Transparencia hasta diciembre de 2016, por lo que se implementarán hasta el segundo semestre de 2017. </t>
  </si>
  <si>
    <t>Se firmaron 2 convenios con IMSS e INMUJERES, se está en proceso de firma con 3 sujetos obligados (HRAEI, TEPJFy DIF), los cuales no se concretaron por cuestiones de agenda pero se firmarán en el tercer trimestre de 2017.</t>
  </si>
  <si>
    <t>Se atendieron 25 consultas normativas de un total de 28 realizadas por SO</t>
  </si>
  <si>
    <t>Se gestionaron 2 consultas normativas de un total de 2 realizadas por SO</t>
  </si>
  <si>
    <t>Se atendieron 219 consultas técnicas de un total de 243 realizadas por SO</t>
  </si>
  <si>
    <t>Se gestionaron 61 consultas técnicas de un total de 61 realizadas por SO</t>
  </si>
  <si>
    <t xml:space="preserve">Esta actividad se reporta “Sin Avance”, toda vez que de acuerdo al Plan de Austeridad implementado por el INAI en el presente ejercicio (notificado a esta Dirección General mediante oficio circular INAI/PR/DGA/003/2017, de fecha 30 de enero de 2017), la partida 38301 correspondiente a la organización de congresos, convenciones (eventos) tuvo una reducción del 32%, en consecuencia, se llevó a cabo una revisión y replanteamiento de  las actividad consistente en la postergación y redefinición de eventos. </t>
  </si>
  <si>
    <t>Esta actividad se reporta “Sin Avance” porque no se realizaron actividades toda vez que la Dirección General de Capacitación no requirió a los funcionarios públicos adscritos a esta Dirección General la impartición de capacitaciones especializadas durante el segundo trimestre.</t>
  </si>
  <si>
    <t xml:space="preserve">Esta actividad se reporta “Sin Avance”, toda vez que la aprobación del Programa Específico de Políticas de Acceso está previsto para el 30 de junio del presente año, durante la segunda reunión ordinaria de la Comisión Permanente de Políticas de Acceso, por lo que toda acción en materia de política pública será realizada en el transcurso del segundo semestre de 2017. Por otra parte, las políticas en materia de gobierno abierto y transparencia proactiva fueron aprobadas por la Comisión Permanente de Gobierno Abierto y Transparencia hasta diciembre de 2016, por lo que se implementaran hasta el segundo semestre de 2017. </t>
  </si>
  <si>
    <t xml:space="preserve">Esta actividad se reporta “Sin Avance”, toda vez que de conformidad con el Anexo I del acuerdo ACT-PUB/17/05/2017.06 emitido por el Pleno del INAI, relativo al Programa Anual para la Verificación del Cumplimiento de las Obligaciones en Materia de Transparencia por Parte de los Sujetos Obligados del Ámbito Federal, correspondiente al Ejercicio 2017, la Fase I de dicho programa de verificación que se refiere a la revisión de las obligaciones de transparencia previstas en los artículos 70 a 82 de la Ley General de Transparencia y Acceso a la Información Pública, se implementará entre el 22 de mayo y el 14 de agosto de 2017, motivo por el cual las acciones de verificación se reportarán en el segundo semestre de 2017, esto porque la verificación es integral y los resultados de la misma se generaran hasta que termine la primera fase I y se envíen los mismos resultados a los SO. Aunado a lo anterior, la aprobación del Programa Específico de Políticas de Acceso está previsto para el 30 de junio del presente año, durante la segunda reunión ordinaria de la Comisión Permanente de Políticas de Acceso, por lo que toda acción en materia de política pública será realizada en el transcurso del segundo semestre de 2017. De igual forma, las políticas en materia de gobierno abierto y transparencia proactiva fueron aprobadas por la Comisión Permanente de Gobierno Abierto y Transparencia hasta diciembre de 2016, no obstante lo anterior, estos últimos programas se implementaran hasta el segundo semestre de 2017, por lo tanto, la verificación de los mismos se dará durante el segundo semestre de 2017. </t>
  </si>
  <si>
    <t>Esta actividad se reporta “Sin Avance”, toda vez que de conformidad con el Anexo I del acuerdo ACT-PUB/17/05/2017.06 emitido por el Pleno del INAI, relativo al Programa Anual para la Verificación del Cumplimiento de las Obligaciones en Materia de Transparencia por Parte de los Sujetos Obligados del Ámbito Federal, correspondiente al Ejercicio 2017, la fase II de la verificación se refiere a que la revisión del SIPOT y de los Portales de Internet tendrá como propósito dar seguimiento a la atención de las recomendaciones emitidas en la primera fase y durante la segunda fase se emitirán los requerimientos para que los SO realicen las aclaraciones o correcciones que se necesiten para dar cumplimiento de las obligaciones de transparencia, motivo por el cual las acciones de estos requerimientos se ejecutarán en el tercer y cuarto trimestre de 2017.</t>
  </si>
  <si>
    <t>Esta actividad se reporta “Sin Avance”, toda vez que se supervisaba que los SO actualizarán los Portales de Obligaciones de Transparencia previstos en la abrogada Ley Federal de Transparencia y Acceso a la Información Pública Gubernamental, ésto en tanto entrara en funcionamiento el SIPOT, el cual empezó a funcionar a la vista pública a partir del  4 de mayo de 2017, lo anterior con fundamento en el artículo Octavo Transitorio de La Ley General de Transparencia y Acceso a la Información Pública. A consecuencia de lo anterior, a partir de la fecha mencionada inició la obligación, de conformidad con el Segundo y Tercero Transitorio de los Lienamientos Técnicos Generales, de verificar el funcionamiento del SIPOT, actividad que se está realizando a través de una primera verificación de carácter diagnóstica, por lo tanto, se continuó vigilando la actualización de las fracciones del POT hasta el Primer Trimestre de 2017, periodo en que existía obligación de mantenerlo actualizado, reiterando que actualmente se da seguimiento al funcionamiento y actualización del nuevo SIPOT. No obstante lo anterior, se estará atento a una instrucción contrario para continuar con la actividad.</t>
  </si>
  <si>
    <t>Esta Dirección General ha vigilado el cumplimiento de atención de solicitudes dentro de los plazos establecidos en la Ley con los que funciona actualmente el sistema, detectando las solicitudes de información que exceden los plazos marcados por la Ley, generando en el 2er trimestre 3 oficios respecto de 3 solicitudes que estaban sin atender excediendo el termino de Ley, toda vez que la Dirección General de Evaluación no ha generado el programa o los lineamientos que establezcan las acciones de vigilancia en la atención de solicitudes dentro de los plazos establecidos en la Ley General de Transparencia y Acceso a la Información Pública, la Ley Federal de Transparencia y Acceso a la Información Pública y la Ley General de Protección de Datos Personales en Posesión de Sujetos Obligados.</t>
  </si>
  <si>
    <t>Estratégico-Eficacia-Anual</t>
    <phoneticPr fontId="5" type="noConversion"/>
  </si>
  <si>
    <t>Porcentaje</t>
    <phoneticPr fontId="5" type="noConversion"/>
  </si>
  <si>
    <t>Estratégico-Eficacia-Semestral</t>
    <phoneticPr fontId="5" type="noConversion"/>
  </si>
  <si>
    <t>MÉTODO DE CÁLCULO</t>
    <phoneticPr fontId="5" type="noConversion"/>
  </si>
  <si>
    <t>Considerando la calendarización para realizar la verificación diagnóstica de los sujetos obligados de la DGEPLJ, aprobada por el Pleno de este Instituto mediante el acuerdo ACT-PUB/17/05/2017.06, relativo al Programa Anual para la Verificación del Cumplimiento de las Obligaciones en Materia de Transparencia por Parte de los Sujetos Obligados del Ámbito Federal, correspondiente al Ejercicio 2017, la verificación referida se realizará en la primera quincena de agosto de 2017. Consecuentemente, la actividad de elaborar los requerimientos a los sujetos obligados se realizará en el tercer trimestre del año.</t>
  </si>
  <si>
    <t>Se atendieron las consultas respecto de la interpretación y alcance de las normas, lineamientos y/o cualquier disposición en materia de transparencia y acceso a la información de particulares y sujetos obligados, así como de la Ley General y la Ley Federal de los siguientes sujetos obligados: CD, ASF, CJF y SCJN.</t>
  </si>
  <si>
    <t>Se revisó diariamente el DOF y se remitió a la Secretaría de Acceso a la Información, así como a las Direcciones Generales de Enlace, sólo cuando se publicaron altas, bajas o modificaciones o, en su caso, cuando se publicaron asuntos relevantes de interés general para el INA.</t>
  </si>
  <si>
    <t xml:space="preserve">Se elaboraron y remitieron a la Secretaría de Acceso a la Información diversas notas de análisis relativas a normas emitidas tanto por los sujetos obligados de los Poderes Legislativo y Judicial, entre las que destacan: el Acuerdo General del Pleno del Consejo de la Judicatura Federal, por el que se extingue la Comisión para la Transparencia, Acceso a la Información y Protección de Datos Personales; se redistribuye competencia entre comisiones, y se reestructuran las unidades administrativas competentes en materia de archivos; Decreto por el que se reforman y derogan diversas disposiciones del Reglamento del Senado de la República; y el Recurso de Revisión en materia de Seguridad Nacional previsto en la Ley General de Transparencia y Acceso a la Información Pública 1/2015.  </t>
  </si>
  <si>
    <t xml:space="preserve">Uno de los supuestos de este indicador consiste en que la Dirección General de Capacitación solicita a la DGEPLJ la impartición de capacitación especializada. Debido a que en el periodo la Dirección General de Capacitación no solicitó a esta Dirección General la impartición de capacitación espcializada, el indicador se reporta sin avance.  </t>
  </si>
  <si>
    <t>Se actualizó la meta con la finalidad de que guarde coherencia con la meta anual</t>
  </si>
  <si>
    <t>Cuarto</t>
  </si>
  <si>
    <t>Se modificó la meta del cuarto trimestre de 80% a 90%</t>
  </si>
  <si>
    <t>Se modificó la meta del cuarto trimestre de 90% a 100%</t>
  </si>
  <si>
    <t>Segundo, tercero y cuarto</t>
  </si>
  <si>
    <t>Se modificaron las metas del segundo, tercer y cuarto trimestre de 80% a 100%</t>
  </si>
  <si>
    <t>La meta pasó de 65 a 42</t>
  </si>
  <si>
    <t>La meta pasó de 80 a 63</t>
  </si>
  <si>
    <t>La meta se redujo de 95.2% a 95%</t>
  </si>
  <si>
    <t>Se redujo la meta de 40.9% a 36.3%</t>
  </si>
  <si>
    <t>Se redujo la meta trimestral, pasando de .5 a .48</t>
  </si>
  <si>
    <t>Se redujo la meta de 69% a 52%</t>
  </si>
  <si>
    <t>Primero, segundo, tercero</t>
  </si>
  <si>
    <t>Al mes de Junio se han pagado $25,007,155.34 lo que equivale a 54.06% de los $46,257,155.34 programados para ejercer entre enero y diciembre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</si>
</sst>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0.0"/>
    <numFmt numFmtId="165" formatCode="0.0000"/>
    <numFmt numFmtId="166" formatCode="0.000000000"/>
    <numFmt numFmtId="167" formatCode="0.000"/>
  </numFmts>
  <fonts count="42" x14ac:knownFonts="1">
    <font>
      <sz val="11"/>
      <color theme="1"/>
      <name val="Calibri"/>
      <family val="2"/>
      <scheme val="minor"/>
    </font>
    <font>
      <sz val="11"/>
      <color theme="1"/>
      <name val="Calibri"/>
      <family val="2"/>
      <scheme val="minor"/>
    </font>
    <font>
      <sz val="11"/>
      <color theme="1"/>
      <name val="Arial Narrow"/>
      <family val="2"/>
    </font>
    <font>
      <b/>
      <sz val="11"/>
      <color rgb="FF000000"/>
      <name val="Arial Narrow"/>
      <family val="2"/>
    </font>
    <font>
      <sz val="11"/>
      <color rgb="FF000000"/>
      <name val="Arial Narrow"/>
      <family val="2"/>
    </font>
    <font>
      <b/>
      <sz val="11"/>
      <color theme="1"/>
      <name val="Arial Narrow"/>
      <family val="2"/>
    </font>
    <font>
      <sz val="11"/>
      <name val="Arial Narrow"/>
      <family val="2"/>
    </font>
    <font>
      <sz val="10"/>
      <name val="Arial Narrow"/>
      <family val="2"/>
    </font>
    <font>
      <b/>
      <sz val="12"/>
      <color theme="0"/>
      <name val="Soberana Titular"/>
      <family val="3"/>
    </font>
    <font>
      <b/>
      <sz val="11"/>
      <color rgb="FF808080"/>
      <name val="Soberana Sans"/>
      <family val="3"/>
    </font>
    <font>
      <sz val="26"/>
      <color theme="1"/>
      <name val="Soberana Titular"/>
      <family val="3"/>
    </font>
    <font>
      <sz val="26"/>
      <color theme="1"/>
      <name val="Batang"/>
      <family val="1"/>
    </font>
    <font>
      <b/>
      <sz val="14"/>
      <color indexed="8"/>
      <name val="Soberana Sans"/>
      <family val="3"/>
    </font>
    <font>
      <sz val="14"/>
      <color theme="1"/>
      <name val="Soberana Sans"/>
      <family val="3"/>
    </font>
    <font>
      <sz val="18"/>
      <color indexed="8"/>
      <name val="Soberana Sans Light"/>
      <family val="3"/>
    </font>
    <font>
      <sz val="22"/>
      <color indexed="8"/>
      <name val="Soberana Sans Light"/>
      <family val="3"/>
    </font>
    <font>
      <sz val="16"/>
      <color theme="1"/>
      <name val="Soberana Sans"/>
    </font>
    <font>
      <sz val="14"/>
      <color theme="1"/>
      <name val="Soberana Sans"/>
    </font>
    <font>
      <sz val="14"/>
      <color theme="1"/>
      <name val="Soberana Sans Light"/>
    </font>
    <font>
      <sz val="10"/>
      <color rgb="FF000000"/>
      <name val="Segoe UI"/>
      <family val="2"/>
    </font>
    <font>
      <b/>
      <sz val="12"/>
      <color rgb="FF000000"/>
      <name val="Soberana Titular"/>
      <family val="3"/>
    </font>
    <font>
      <b/>
      <sz val="12"/>
      <color rgb="FF808080"/>
      <name val="Soberana Sans"/>
      <family val="3"/>
    </font>
    <font>
      <sz val="11"/>
      <color theme="1"/>
      <name val="Soberana Sans"/>
      <family val="3"/>
    </font>
    <font>
      <b/>
      <sz val="12"/>
      <name val="Soberana Titular"/>
      <family val="3"/>
    </font>
    <font>
      <sz val="10"/>
      <name val="Soberana Sans"/>
      <family val="3"/>
    </font>
    <font>
      <sz val="10"/>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vertAlign val="subscript"/>
      <sz val="11"/>
      <color theme="1"/>
      <name val="Arial Narrow"/>
      <family val="2"/>
    </font>
    <font>
      <sz val="11"/>
      <color rgb="FFFF0000"/>
      <name val="Arial Narrow"/>
      <family val="2"/>
    </font>
    <font>
      <b/>
      <sz val="11"/>
      <name val="Soberana Sans"/>
      <family val="3"/>
    </font>
    <font>
      <sz val="11"/>
      <color indexed="8"/>
      <name val="Arial Narrow"/>
      <family val="2"/>
    </font>
    <font>
      <b/>
      <sz val="11"/>
      <color indexed="8"/>
      <name val="Arial Narrow"/>
      <family val="2"/>
    </font>
    <font>
      <sz val="10"/>
      <color theme="1"/>
      <name val="Arial Narrow"/>
      <family val="2"/>
    </font>
    <font>
      <vertAlign val="subscript"/>
      <sz val="11"/>
      <name val="Arial Narrow"/>
      <family val="2"/>
    </font>
    <font>
      <sz val="11"/>
      <color theme="0"/>
      <name val="Arial Narrow"/>
      <family val="2"/>
    </font>
    <font>
      <sz val="11"/>
      <name val="Calibri"/>
      <family val="2"/>
    </font>
    <font>
      <sz val="12"/>
      <name val="Arial Narrow"/>
      <family val="2"/>
    </font>
    <font>
      <sz val="10"/>
      <color theme="1"/>
      <name val="Calibri"/>
      <family val="2"/>
      <scheme val="minor"/>
    </font>
  </fonts>
  <fills count="13">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057C71"/>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indexed="9"/>
        <bgColor indexed="64"/>
      </patternFill>
    </fill>
    <fill>
      <patternFill patternType="solid">
        <fgColor theme="4" tint="0.79998168889431442"/>
        <bgColor indexed="64"/>
      </patternFill>
    </fill>
  </fills>
  <borders count="42">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rgb="FF6F0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auto="1"/>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style="thin">
        <color theme="1"/>
      </left>
      <right style="thin">
        <color theme="1"/>
      </right>
      <top style="thin">
        <color theme="1"/>
      </top>
      <bottom style="thin">
        <color theme="1"/>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560">
    <xf numFmtId="0" fontId="0" fillId="0" borderId="0" xfId="0"/>
    <xf numFmtId="0" fontId="2" fillId="0" borderId="0" xfId="0" applyFont="1" applyFill="1" applyAlignment="1">
      <alignment vertical="center"/>
    </xf>
    <xf numFmtId="0" fontId="2" fillId="0" borderId="0" xfId="0" applyFont="1" applyAlignment="1">
      <alignment vertical="center"/>
    </xf>
    <xf numFmtId="0" fontId="2" fillId="0" borderId="0" xfId="0" applyFont="1" applyFill="1" applyAlignment="1">
      <alignment vertical="top"/>
    </xf>
    <xf numFmtId="0" fontId="2" fillId="0" borderId="0" xfId="0" applyFont="1" applyAlignment="1">
      <alignment vertical="top"/>
    </xf>
    <xf numFmtId="0" fontId="3" fillId="0" borderId="2" xfId="0" applyFont="1" applyFill="1" applyBorder="1" applyAlignment="1">
      <alignment vertical="top" wrapText="1"/>
    </xf>
    <xf numFmtId="0" fontId="3" fillId="0" borderId="2" xfId="0" applyFont="1" applyFill="1" applyBorder="1" applyAlignment="1">
      <alignment horizontal="right" vertical="top" wrapText="1"/>
    </xf>
    <xf numFmtId="0" fontId="4" fillId="3" borderId="2" xfId="0" applyFont="1" applyFill="1" applyBorder="1" applyAlignment="1">
      <alignment horizontal="center" vertical="center" wrapText="1"/>
    </xf>
    <xf numFmtId="0" fontId="4" fillId="0" borderId="2" xfId="0" applyFont="1" applyFill="1" applyBorder="1" applyAlignment="1">
      <alignment vertical="top" wrapText="1"/>
    </xf>
    <xf numFmtId="0" fontId="4" fillId="3" borderId="2" xfId="0" applyFont="1" applyFill="1" applyBorder="1" applyAlignment="1">
      <alignment horizontal="right" vertical="top" wrapText="1"/>
    </xf>
    <xf numFmtId="0" fontId="4" fillId="0" borderId="2" xfId="0" applyFont="1" applyFill="1" applyBorder="1" applyAlignment="1">
      <alignment horizontal="right" vertical="top" wrapText="1"/>
    </xf>
    <xf numFmtId="0" fontId="2" fillId="3" borderId="2" xfId="0" applyFont="1" applyFill="1" applyBorder="1" applyAlignment="1">
      <alignment horizontal="right" vertical="top" wrapText="1"/>
    </xf>
    <xf numFmtId="0" fontId="2" fillId="0" borderId="2" xfId="0" applyFont="1" applyFill="1" applyBorder="1" applyAlignment="1">
      <alignment horizontal="right" vertical="top" wrapText="1"/>
    </xf>
    <xf numFmtId="0" fontId="4" fillId="0" borderId="2" xfId="0" applyNumberFormat="1" applyFont="1" applyFill="1" applyBorder="1" applyAlignment="1">
      <alignment vertical="top" wrapText="1"/>
    </xf>
    <xf numFmtId="2" fontId="2" fillId="0" borderId="2" xfId="1" applyNumberFormat="1" applyFont="1" applyFill="1" applyBorder="1" applyAlignment="1">
      <alignment vertical="center" wrapText="1"/>
    </xf>
    <xf numFmtId="0" fontId="4" fillId="0" borderId="2" xfId="0" applyNumberFormat="1" applyFont="1" applyFill="1" applyBorder="1" applyAlignment="1">
      <alignment horizontal="right" vertical="top" wrapText="1"/>
    </xf>
    <xf numFmtId="0" fontId="3" fillId="0" borderId="2"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6" fillId="0" borderId="2" xfId="0" applyFont="1" applyFill="1" applyBorder="1" applyAlignment="1" applyProtection="1">
      <alignment horizontal="left" vertical="center" wrapText="1"/>
    </xf>
    <xf numFmtId="0" fontId="4" fillId="6" borderId="2" xfId="0" applyFont="1" applyFill="1" applyBorder="1" applyAlignment="1">
      <alignment horizontal="left" vertical="center" wrapText="1"/>
    </xf>
    <xf numFmtId="0" fontId="3" fillId="6" borderId="2" xfId="0" applyFont="1" applyFill="1" applyBorder="1" applyAlignment="1">
      <alignment horizontal="left" vertical="center" wrapText="1"/>
    </xf>
    <xf numFmtId="0" fontId="2" fillId="6" borderId="0" xfId="0" applyFont="1" applyFill="1" applyAlignment="1">
      <alignment horizontal="left" vertical="center" wrapText="1"/>
    </xf>
    <xf numFmtId="0" fontId="3" fillId="5" borderId="10" xfId="0" applyNumberFormat="1" applyFont="1" applyFill="1" applyBorder="1" applyAlignment="1">
      <alignment horizontal="center" vertical="center" wrapText="1"/>
    </xf>
    <xf numFmtId="0" fontId="3" fillId="5" borderId="13" xfId="0" applyNumberFormat="1" applyFont="1" applyFill="1" applyBorder="1" applyAlignment="1">
      <alignment horizontal="center" vertical="center" wrapText="1"/>
    </xf>
    <xf numFmtId="0" fontId="4" fillId="3" borderId="2" xfId="0" applyNumberFormat="1" applyFont="1" applyFill="1" applyBorder="1" applyAlignment="1">
      <alignment horizontal="right" vertical="center" wrapText="1"/>
    </xf>
    <xf numFmtId="0" fontId="4" fillId="0" borderId="2" xfId="0" applyNumberFormat="1" applyFont="1" applyFill="1" applyBorder="1" applyAlignment="1">
      <alignment horizontal="right" vertical="center" wrapText="1"/>
    </xf>
    <xf numFmtId="0" fontId="2" fillId="3" borderId="2" xfId="0" applyNumberFormat="1" applyFont="1" applyFill="1" applyBorder="1" applyAlignment="1">
      <alignment horizontal="right" vertical="center" wrapText="1"/>
    </xf>
    <xf numFmtId="0" fontId="2" fillId="0" borderId="2" xfId="1" applyNumberFormat="1" applyFont="1" applyFill="1" applyBorder="1" applyAlignment="1">
      <alignment horizontal="right" vertical="center" wrapText="1"/>
    </xf>
    <xf numFmtId="0" fontId="2" fillId="0" borderId="2" xfId="0" applyNumberFormat="1" applyFont="1" applyFill="1" applyBorder="1" applyAlignment="1">
      <alignment horizontal="right" vertical="center" wrapText="1"/>
    </xf>
    <xf numFmtId="0" fontId="5" fillId="0" borderId="0" xfId="0" applyNumberFormat="1" applyFont="1" applyAlignment="1">
      <alignment horizontal="right" vertical="center"/>
    </xf>
    <xf numFmtId="0" fontId="4" fillId="6" borderId="2" xfId="0" applyNumberFormat="1" applyFont="1" applyFill="1" applyBorder="1" applyAlignment="1">
      <alignment horizontal="right" vertical="center" wrapText="1"/>
    </xf>
    <xf numFmtId="0" fontId="4" fillId="6" borderId="2" xfId="0" applyFont="1" applyFill="1" applyBorder="1" applyAlignment="1">
      <alignment vertical="center" wrapText="1"/>
    </xf>
    <xf numFmtId="0" fontId="4" fillId="0" borderId="2" xfId="0" applyFont="1" applyFill="1" applyBorder="1" applyAlignment="1">
      <alignment vertical="center" wrapText="1"/>
    </xf>
    <xf numFmtId="0" fontId="4" fillId="3" borderId="2" xfId="0" applyFont="1" applyFill="1" applyBorder="1" applyAlignment="1">
      <alignment horizontal="right" vertical="center" wrapText="1"/>
    </xf>
    <xf numFmtId="0" fontId="4" fillId="0" borderId="2" xfId="0" applyFont="1" applyFill="1" applyBorder="1" applyAlignment="1">
      <alignment horizontal="right" vertical="center" wrapText="1"/>
    </xf>
    <xf numFmtId="0" fontId="6" fillId="6" borderId="2" xfId="0" applyNumberFormat="1" applyFont="1" applyFill="1" applyBorder="1" applyAlignment="1" applyProtection="1">
      <alignment horizontal="right" vertical="center" wrapText="1"/>
    </xf>
    <xf numFmtId="1" fontId="2" fillId="0" borderId="2" xfId="1" applyNumberFormat="1" applyFont="1" applyFill="1" applyBorder="1" applyAlignment="1">
      <alignment horizontal="right" vertical="center" wrapText="1"/>
    </xf>
    <xf numFmtId="0" fontId="4" fillId="6" borderId="2" xfId="0" applyFont="1" applyFill="1" applyBorder="1" applyAlignment="1">
      <alignment horizontal="right" vertical="center" wrapText="1"/>
    </xf>
    <xf numFmtId="0" fontId="2" fillId="0" borderId="0" xfId="0" applyFont="1" applyAlignment="1">
      <alignment horizontal="right" vertical="center"/>
    </xf>
    <xf numFmtId="0" fontId="3" fillId="5" borderId="10" xfId="0" applyFont="1" applyFill="1" applyBorder="1" applyAlignment="1">
      <alignment horizontal="right" vertical="center" wrapText="1"/>
    </xf>
    <xf numFmtId="0" fontId="3" fillId="5" borderId="13" xfId="0" applyFont="1" applyFill="1" applyBorder="1" applyAlignment="1">
      <alignment horizontal="right" vertical="center" wrapText="1"/>
    </xf>
    <xf numFmtId="0" fontId="6" fillId="6" borderId="2" xfId="0" applyFont="1" applyFill="1" applyBorder="1" applyAlignment="1" applyProtection="1">
      <alignment vertical="center" wrapText="1"/>
    </xf>
    <xf numFmtId="0" fontId="6" fillId="0" borderId="2" xfId="0" applyFont="1" applyFill="1" applyBorder="1" applyAlignment="1" applyProtection="1">
      <alignment vertical="center" wrapText="1"/>
    </xf>
    <xf numFmtId="0" fontId="7" fillId="6" borderId="2" xfId="0" applyFont="1" applyFill="1" applyBorder="1" applyAlignment="1" applyProtection="1">
      <alignment vertical="center" wrapText="1"/>
    </xf>
    <xf numFmtId="0" fontId="3" fillId="5" borderId="10" xfId="0" applyFont="1" applyFill="1" applyBorder="1" applyAlignment="1">
      <alignment horizontal="right" vertical="top" wrapText="1"/>
    </xf>
    <xf numFmtId="0" fontId="3" fillId="5" borderId="13" xfId="0" applyFont="1" applyFill="1" applyBorder="1" applyAlignment="1">
      <alignment horizontal="right" vertical="top" wrapText="1"/>
    </xf>
    <xf numFmtId="0" fontId="14" fillId="0" borderId="0" xfId="0" applyFont="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applyBorder="1" applyAlignment="1">
      <alignment vertical="center" wrapText="1"/>
    </xf>
    <xf numFmtId="0" fontId="13" fillId="0" borderId="0" xfId="0" applyFont="1" applyBorder="1" applyAlignment="1">
      <alignment horizontal="center" vertical="center" wrapText="1"/>
    </xf>
    <xf numFmtId="0" fontId="13" fillId="0" borderId="0" xfId="2" applyNumberFormat="1" applyFont="1" applyBorder="1" applyAlignment="1">
      <alignment horizontal="center" vertical="center" wrapText="1"/>
    </xf>
    <xf numFmtId="0" fontId="17" fillId="0" borderId="0" xfId="0" applyFont="1" applyAlignment="1">
      <alignment vertical="center" wrapText="1"/>
    </xf>
    <xf numFmtId="0" fontId="13" fillId="0" borderId="0" xfId="0" applyFont="1" applyBorder="1" applyAlignment="1">
      <alignment horizontal="center" wrapText="1"/>
    </xf>
    <xf numFmtId="0" fontId="0" fillId="0" borderId="0" xfId="0" applyAlignment="1">
      <alignment horizontal="center"/>
    </xf>
    <xf numFmtId="0" fontId="3" fillId="3" borderId="2" xfId="0" applyFont="1" applyFill="1" applyBorder="1" applyAlignment="1">
      <alignment vertical="top" wrapText="1"/>
    </xf>
    <xf numFmtId="0" fontId="2" fillId="0" borderId="2" xfId="0" applyFont="1" applyFill="1" applyBorder="1" applyAlignment="1">
      <alignment vertical="top" wrapText="1"/>
    </xf>
    <xf numFmtId="0" fontId="3" fillId="5" borderId="9" xfId="0" applyFont="1" applyFill="1" applyBorder="1" applyAlignment="1">
      <alignment horizontal="center" vertical="top" wrapText="1"/>
    </xf>
    <xf numFmtId="0" fontId="3" fillId="5" borderId="12" xfId="0" applyFont="1" applyFill="1" applyBorder="1" applyAlignment="1">
      <alignment horizontal="center" vertical="top" wrapText="1"/>
    </xf>
    <xf numFmtId="2" fontId="2" fillId="0" borderId="2" xfId="1" applyNumberFormat="1" applyFont="1" applyFill="1" applyBorder="1" applyAlignment="1">
      <alignment horizontal="right" vertical="center" wrapText="1"/>
    </xf>
    <xf numFmtId="0" fontId="4" fillId="3" borderId="2" xfId="0" applyFont="1" applyFill="1" applyBorder="1" applyAlignment="1">
      <alignment vertical="center" wrapText="1"/>
    </xf>
    <xf numFmtId="0" fontId="3" fillId="3" borderId="2" xfId="0" applyFont="1" applyFill="1" applyBorder="1" applyAlignment="1">
      <alignment vertical="center" wrapText="1"/>
    </xf>
    <xf numFmtId="0" fontId="3" fillId="0" borderId="2" xfId="0" applyFont="1" applyFill="1" applyBorder="1" applyAlignment="1">
      <alignment vertical="center" wrapText="1"/>
    </xf>
    <xf numFmtId="0" fontId="2" fillId="0" borderId="2" xfId="1" applyNumberFormat="1" applyFont="1" applyFill="1" applyBorder="1" applyAlignment="1">
      <alignment vertical="center" wrapText="1"/>
    </xf>
    <xf numFmtId="2" fontId="4" fillId="3"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wrapText="1"/>
    </xf>
    <xf numFmtId="0" fontId="2" fillId="0" borderId="0" xfId="0" applyFont="1" applyFill="1" applyAlignment="1">
      <alignment vertical="center" wrapText="1"/>
    </xf>
    <xf numFmtId="0" fontId="6" fillId="6" borderId="2" xfId="0" applyFont="1" applyFill="1" applyBorder="1" applyAlignment="1" applyProtection="1">
      <alignment horizontal="left" vertical="center" wrapText="1"/>
    </xf>
    <xf numFmtId="0" fontId="19" fillId="0" borderId="0" xfId="0" applyFont="1" applyAlignment="1">
      <alignment vertical="center"/>
    </xf>
    <xf numFmtId="2" fontId="13" fillId="0" borderId="0" xfId="2" applyNumberFormat="1" applyFont="1" applyFill="1" applyBorder="1" applyAlignment="1">
      <alignment horizontal="center" vertical="center" wrapText="1"/>
    </xf>
    <xf numFmtId="2" fontId="13" fillId="0" borderId="0" xfId="2" applyNumberFormat="1" applyFont="1" applyFill="1" applyBorder="1" applyAlignment="1">
      <alignment horizontal="center" wrapText="1"/>
    </xf>
    <xf numFmtId="2" fontId="2" fillId="0" borderId="6" xfId="0" applyNumberFormat="1" applyFont="1" applyFill="1" applyBorder="1" applyAlignment="1">
      <alignment horizontal="right" vertical="center"/>
    </xf>
    <xf numFmtId="10" fontId="13" fillId="0" borderId="0" xfId="1" applyNumberFormat="1" applyFont="1" applyFill="1" applyBorder="1" applyAlignment="1">
      <alignment horizontal="center" vertical="center" wrapText="1"/>
    </xf>
    <xf numFmtId="2" fontId="2" fillId="0" borderId="2" xfId="0" applyNumberFormat="1" applyFont="1" applyFill="1" applyBorder="1" applyAlignment="1">
      <alignment horizontal="right" vertical="center"/>
    </xf>
    <xf numFmtId="2" fontId="2" fillId="0" borderId="6" xfId="0" applyNumberFormat="1" applyFont="1" applyFill="1" applyBorder="1" applyAlignment="1">
      <alignment horizontal="center" vertical="center"/>
    </xf>
    <xf numFmtId="0" fontId="2" fillId="6" borderId="2" xfId="0" applyFont="1" applyFill="1" applyBorder="1" applyAlignment="1" applyProtection="1">
      <alignment horizontal="left" vertical="center" wrapText="1"/>
    </xf>
    <xf numFmtId="0" fontId="14"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7" fillId="0" borderId="0" xfId="0" applyFont="1" applyAlignment="1">
      <alignment horizontal="center" vertical="center"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center" wrapText="1"/>
    </xf>
    <xf numFmtId="2" fontId="2" fillId="0" borderId="2" xfId="1" applyNumberFormat="1" applyFont="1" applyFill="1" applyBorder="1" applyAlignment="1">
      <alignment vertical="top" wrapText="1"/>
    </xf>
    <xf numFmtId="0" fontId="4" fillId="3" borderId="2" xfId="0" applyNumberFormat="1" applyFont="1" applyFill="1" applyBorder="1" applyAlignment="1">
      <alignment horizontal="right" vertical="top" wrapText="1"/>
    </xf>
    <xf numFmtId="1" fontId="4" fillId="3" borderId="2" xfId="0" applyNumberFormat="1" applyFont="1" applyFill="1" applyBorder="1" applyAlignment="1">
      <alignment horizontal="right" vertical="top" wrapText="1"/>
    </xf>
    <xf numFmtId="1" fontId="4" fillId="0" borderId="2" xfId="0" applyNumberFormat="1" applyFont="1" applyFill="1" applyBorder="1" applyAlignment="1">
      <alignment horizontal="right" vertical="top" wrapText="1"/>
    </xf>
    <xf numFmtId="1" fontId="2" fillId="0" borderId="2" xfId="1" applyNumberFormat="1" applyFont="1" applyFill="1" applyBorder="1" applyAlignment="1">
      <alignment vertical="top" wrapText="1"/>
    </xf>
    <xf numFmtId="165" fontId="2" fillId="0" borderId="0" xfId="0" applyNumberFormat="1" applyFont="1" applyFill="1" applyAlignment="1">
      <alignment vertical="top"/>
    </xf>
    <xf numFmtId="165" fontId="2" fillId="0" borderId="0" xfId="0" applyNumberFormat="1" applyFont="1" applyAlignment="1">
      <alignment vertical="top"/>
    </xf>
    <xf numFmtId="166" fontId="2" fillId="0" borderId="2" xfId="0" applyNumberFormat="1" applyFont="1" applyFill="1" applyBorder="1" applyAlignment="1">
      <alignment horizontal="right" vertical="top" wrapText="1"/>
    </xf>
    <xf numFmtId="0" fontId="2" fillId="0" borderId="2" xfId="0" applyFont="1" applyFill="1" applyBorder="1" applyAlignment="1">
      <alignment vertical="top"/>
    </xf>
    <xf numFmtId="166" fontId="4" fillId="0" borderId="2" xfId="0" applyNumberFormat="1" applyFont="1" applyFill="1" applyBorder="1" applyAlignment="1">
      <alignment horizontal="right" vertical="top" wrapText="1"/>
    </xf>
    <xf numFmtId="167" fontId="2" fillId="0" borderId="2" xfId="1" applyNumberFormat="1" applyFont="1" applyFill="1" applyBorder="1" applyAlignment="1">
      <alignment horizontal="right" vertical="center" wrapText="1"/>
    </xf>
    <xf numFmtId="0" fontId="3" fillId="5" borderId="10" xfId="0" applyFont="1" applyFill="1" applyBorder="1" applyAlignment="1">
      <alignment horizontal="center" vertical="center" wrapText="1"/>
    </xf>
    <xf numFmtId="0" fontId="3" fillId="5" borderId="13" xfId="0" applyFont="1" applyFill="1" applyBorder="1" applyAlignment="1">
      <alignment horizontal="center" vertical="center" wrapText="1"/>
    </xf>
    <xf numFmtId="2" fontId="3" fillId="3" borderId="2" xfId="0" applyNumberFormat="1" applyFont="1" applyFill="1" applyBorder="1" applyAlignment="1">
      <alignment vertical="center" wrapText="1"/>
    </xf>
    <xf numFmtId="0" fontId="2" fillId="0" borderId="2" xfId="1" applyNumberFormat="1" applyFont="1" applyFill="1" applyBorder="1" applyAlignment="1">
      <alignment horizontal="right" vertical="top" wrapText="1"/>
    </xf>
    <xf numFmtId="164" fontId="2" fillId="0" borderId="2" xfId="1" applyNumberFormat="1" applyFont="1" applyFill="1" applyBorder="1" applyAlignment="1">
      <alignment horizontal="right" vertical="top" wrapText="1"/>
    </xf>
    <xf numFmtId="2" fontId="13" fillId="0" borderId="0" xfId="2" applyNumberFormat="1" applyFont="1" applyBorder="1" applyAlignment="1">
      <alignment horizontal="center" vertical="center" wrapText="1"/>
    </xf>
    <xf numFmtId="10" fontId="13" fillId="0" borderId="0" xfId="1" applyNumberFormat="1" applyFont="1" applyBorder="1" applyAlignment="1">
      <alignment horizontal="center" vertical="center" wrapText="1"/>
    </xf>
    <xf numFmtId="0" fontId="0" fillId="0" borderId="0" xfId="0" applyAlignment="1">
      <alignment vertical="center"/>
    </xf>
    <xf numFmtId="0" fontId="22" fillId="6" borderId="0" xfId="0" applyFont="1" applyFill="1" applyProtection="1"/>
    <xf numFmtId="0" fontId="24" fillId="5" borderId="19" xfId="0" applyFont="1" applyFill="1" applyBorder="1" applyAlignment="1" applyProtection="1">
      <alignment vertical="center" wrapText="1"/>
    </xf>
    <xf numFmtId="0" fontId="24" fillId="6" borderId="19" xfId="0" applyFont="1" applyFill="1" applyBorder="1" applyAlignment="1" applyProtection="1">
      <alignment vertical="center" wrapText="1"/>
    </xf>
    <xf numFmtId="0" fontId="25" fillId="6" borderId="19" xfId="0" applyFont="1" applyFill="1" applyBorder="1" applyAlignment="1" applyProtection="1">
      <alignment vertical="center"/>
    </xf>
    <xf numFmtId="0" fontId="25" fillId="6" borderId="24" xfId="0" applyFont="1" applyFill="1" applyBorder="1" applyAlignment="1" applyProtection="1">
      <alignment vertical="center"/>
    </xf>
    <xf numFmtId="0" fontId="0" fillId="0" borderId="0" xfId="0" applyProtection="1"/>
    <xf numFmtId="0" fontId="27" fillId="3" borderId="31" xfId="0" applyFont="1" applyFill="1" applyBorder="1" applyAlignment="1">
      <alignment horizontal="right"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3" borderId="2" xfId="0" applyFont="1" applyFill="1" applyBorder="1" applyAlignment="1">
      <alignment vertical="top" wrapText="1"/>
    </xf>
    <xf numFmtId="2" fontId="2" fillId="0" borderId="2" xfId="1" applyNumberFormat="1" applyFont="1" applyFill="1" applyBorder="1" applyAlignment="1">
      <alignment horizontal="right" vertical="top" wrapText="1"/>
    </xf>
    <xf numFmtId="1" fontId="2" fillId="0" borderId="2" xfId="1" applyNumberFormat="1" applyFont="1" applyFill="1" applyBorder="1" applyAlignment="1">
      <alignment horizontal="right" vertical="top" wrapText="1"/>
    </xf>
    <xf numFmtId="0" fontId="2" fillId="0" borderId="2" xfId="0" applyFont="1" applyFill="1" applyBorder="1" applyAlignment="1">
      <alignment vertical="top" wrapText="1"/>
    </xf>
    <xf numFmtId="0" fontId="3" fillId="3" borderId="2" xfId="0" applyFont="1" applyFill="1" applyBorder="1" applyAlignment="1">
      <alignment vertical="top" wrapText="1"/>
    </xf>
    <xf numFmtId="0" fontId="4" fillId="3" borderId="2" xfId="0" applyFont="1" applyFill="1" applyBorder="1" applyAlignment="1">
      <alignment vertical="top" wrapText="1"/>
    </xf>
    <xf numFmtId="0" fontId="4" fillId="3" borderId="2" xfId="0" applyFont="1" applyFill="1" applyBorder="1" applyAlignment="1">
      <alignment horizontal="left"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5" borderId="9" xfId="0" applyFont="1" applyFill="1" applyBorder="1" applyAlignment="1">
      <alignment horizontal="center" vertical="top" wrapText="1"/>
    </xf>
    <xf numFmtId="0" fontId="3" fillId="5" borderId="12" xfId="0" applyFont="1" applyFill="1" applyBorder="1" applyAlignment="1">
      <alignment horizontal="center" vertical="top" wrapText="1"/>
    </xf>
    <xf numFmtId="1" fontId="2" fillId="0" borderId="2" xfId="0" applyNumberFormat="1" applyFont="1" applyFill="1" applyBorder="1" applyAlignment="1">
      <alignment horizontal="right" vertical="top" wrapText="1"/>
    </xf>
    <xf numFmtId="1" fontId="2" fillId="0" borderId="2" xfId="1" applyNumberFormat="1" applyFont="1" applyFill="1" applyBorder="1" applyAlignment="1">
      <alignment vertical="center" wrapText="1"/>
    </xf>
    <xf numFmtId="0" fontId="2" fillId="0" borderId="0" xfId="0" applyFont="1" applyFill="1" applyAlignment="1">
      <alignment horizontal="left" vertical="center"/>
    </xf>
    <xf numFmtId="0" fontId="2" fillId="0" borderId="2" xfId="0" applyFont="1" applyFill="1" applyBorder="1" applyAlignment="1" applyProtection="1">
      <alignment horizontal="justify" vertical="center" wrapText="1"/>
    </xf>
    <xf numFmtId="0" fontId="2" fillId="0" borderId="0" xfId="0" applyFont="1" applyAlignment="1">
      <alignment horizontal="left" vertical="center"/>
    </xf>
    <xf numFmtId="0" fontId="6" fillId="6" borderId="2" xfId="0" applyFont="1" applyFill="1" applyBorder="1" applyAlignment="1" applyProtection="1">
      <alignment horizontal="justify" vertical="center" wrapText="1"/>
    </xf>
    <xf numFmtId="0" fontId="6" fillId="0" borderId="2" xfId="0" applyFont="1" applyFill="1" applyBorder="1" applyAlignment="1" applyProtection="1">
      <alignment horizontal="justify" vertical="center" wrapText="1"/>
    </xf>
    <xf numFmtId="0" fontId="4" fillId="3" borderId="7" xfId="0" applyFont="1" applyFill="1" applyBorder="1" applyAlignment="1">
      <alignment vertical="center" wrapText="1"/>
    </xf>
    <xf numFmtId="0" fontId="2" fillId="0" borderId="2" xfId="0" applyFont="1" applyFill="1" applyBorder="1" applyAlignment="1">
      <alignment horizontal="right" vertical="center" wrapText="1"/>
    </xf>
    <xf numFmtId="2" fontId="4" fillId="6" borderId="2" xfId="0" applyNumberFormat="1" applyFont="1" applyFill="1" applyBorder="1" applyAlignment="1">
      <alignment horizontal="right" vertical="center" wrapText="1"/>
    </xf>
    <xf numFmtId="0" fontId="27" fillId="3" borderId="31"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2" fillId="6" borderId="0" xfId="0" applyFont="1" applyFill="1" applyAlignment="1" applyProtection="1">
      <alignment vertical="center" wrapText="1"/>
    </xf>
    <xf numFmtId="0" fontId="4" fillId="3" borderId="6" xfId="0" applyFont="1" applyFill="1" applyBorder="1" applyAlignment="1">
      <alignment vertical="center" wrapText="1"/>
    </xf>
    <xf numFmtId="0" fontId="2" fillId="0" borderId="2" xfId="0" applyFont="1" applyFill="1" applyBorder="1" applyAlignment="1" applyProtection="1">
      <alignment horizontal="left" vertical="center" wrapText="1"/>
    </xf>
    <xf numFmtId="0" fontId="4" fillId="6" borderId="2" xfId="0" applyFont="1" applyFill="1" applyBorder="1" applyAlignment="1">
      <alignment wrapText="1"/>
    </xf>
    <xf numFmtId="0" fontId="3" fillId="3" borderId="31" xfId="0" applyFont="1" applyFill="1" applyBorder="1" applyAlignment="1">
      <alignment horizontal="right" vertical="center" wrapText="1"/>
    </xf>
    <xf numFmtId="0" fontId="3" fillId="3" borderId="31" xfId="0" applyFont="1" applyFill="1" applyBorder="1" applyAlignment="1">
      <alignment horizontal="right" wrapText="1"/>
    </xf>
    <xf numFmtId="0" fontId="2" fillId="0" borderId="0" xfId="0" applyFont="1" applyFill="1" applyAlignment="1" applyProtection="1">
      <alignment vertical="center" wrapText="1"/>
    </xf>
    <xf numFmtId="0" fontId="2" fillId="6" borderId="14" xfId="0" applyFont="1" applyFill="1" applyBorder="1" applyAlignment="1" applyProtection="1">
      <alignment vertical="center" wrapText="1"/>
    </xf>
    <xf numFmtId="0" fontId="2" fillId="6" borderId="14" xfId="0" applyFont="1" applyFill="1" applyBorder="1" applyAlignment="1" applyProtection="1">
      <alignment horizontal="left" vertical="center" wrapText="1"/>
    </xf>
    <xf numFmtId="0" fontId="34" fillId="0" borderId="0" xfId="0" applyFont="1" applyFill="1" applyAlignment="1">
      <alignment vertical="center"/>
    </xf>
    <xf numFmtId="0" fontId="34" fillId="0" borderId="0" xfId="0" applyFont="1" applyAlignment="1">
      <alignment vertical="center"/>
    </xf>
    <xf numFmtId="0" fontId="34" fillId="0" borderId="0" xfId="0" applyFont="1" applyFill="1" applyAlignment="1">
      <alignment vertical="top"/>
    </xf>
    <xf numFmtId="0" fontId="34" fillId="0" borderId="0" xfId="0" applyFont="1" applyAlignment="1">
      <alignment vertical="top"/>
    </xf>
    <xf numFmtId="0" fontId="35" fillId="5" borderId="9" xfId="0" applyFont="1" applyFill="1" applyBorder="1" applyAlignment="1">
      <alignment horizontal="center" vertical="top" wrapText="1"/>
    </xf>
    <xf numFmtId="0" fontId="35" fillId="5" borderId="10" xfId="0" applyFont="1" applyFill="1" applyBorder="1" applyAlignment="1">
      <alignment horizontal="right" vertical="center" wrapText="1"/>
    </xf>
    <xf numFmtId="0" fontId="35" fillId="5" borderId="12" xfId="0" applyFont="1" applyFill="1" applyBorder="1" applyAlignment="1">
      <alignment horizontal="center" vertical="top" wrapText="1"/>
    </xf>
    <xf numFmtId="0" fontId="35" fillId="5" borderId="13" xfId="0" applyFont="1" applyFill="1" applyBorder="1" applyAlignment="1">
      <alignment horizontal="right" vertical="center" wrapText="1"/>
    </xf>
    <xf numFmtId="0" fontId="35" fillId="3" borderId="2" xfId="0" applyFont="1" applyFill="1" applyBorder="1" applyAlignment="1">
      <alignment horizontal="left" vertical="center" wrapText="1"/>
    </xf>
    <xf numFmtId="0" fontId="34" fillId="3" borderId="2" xfId="0" applyFont="1" applyFill="1" applyBorder="1" applyAlignment="1">
      <alignment horizontal="right" vertical="center" wrapText="1"/>
    </xf>
    <xf numFmtId="0" fontId="35" fillId="0" borderId="2" xfId="0" applyFont="1" applyFill="1" applyBorder="1" applyAlignment="1">
      <alignment horizontal="left" vertical="center" wrapText="1"/>
    </xf>
    <xf numFmtId="0" fontId="34" fillId="0" borderId="2" xfId="0" applyFont="1" applyFill="1" applyBorder="1" applyAlignment="1">
      <alignment horizontal="right" vertical="center" wrapText="1"/>
    </xf>
    <xf numFmtId="0" fontId="34" fillId="3" borderId="2" xfId="0" applyFont="1" applyFill="1" applyBorder="1" applyAlignment="1">
      <alignment vertical="center" wrapText="1"/>
    </xf>
    <xf numFmtId="0" fontId="35" fillId="0" borderId="2" xfId="0" applyFont="1" applyFill="1" applyBorder="1" applyAlignment="1">
      <alignment vertical="top" wrapText="1"/>
    </xf>
    <xf numFmtId="0" fontId="34" fillId="0" borderId="2" xfId="0" applyNumberFormat="1" applyFont="1" applyFill="1" applyBorder="1" applyAlignment="1">
      <alignment horizontal="right" vertical="center" wrapText="1"/>
    </xf>
    <xf numFmtId="0" fontId="34" fillId="6" borderId="2" xfId="0" applyFont="1" applyFill="1" applyBorder="1" applyAlignment="1">
      <alignment vertical="center" wrapText="1"/>
    </xf>
    <xf numFmtId="0" fontId="34" fillId="6" borderId="0" xfId="0" applyFont="1" applyFill="1" applyAlignment="1" applyProtection="1">
      <alignment vertical="center" wrapText="1"/>
    </xf>
    <xf numFmtId="0" fontId="34" fillId="0" borderId="0" xfId="0" applyFont="1" applyFill="1" applyAlignment="1">
      <alignment horizontal="left" vertical="center" wrapText="1"/>
    </xf>
    <xf numFmtId="0" fontId="34" fillId="0" borderId="0" xfId="0" applyFont="1" applyAlignment="1">
      <alignment horizontal="left" vertical="center" wrapText="1"/>
    </xf>
    <xf numFmtId="0" fontId="34" fillId="6" borderId="2" xfId="0" applyFont="1" applyFill="1" applyBorder="1" applyAlignment="1" applyProtection="1">
      <alignment vertical="center" wrapText="1"/>
    </xf>
    <xf numFmtId="0" fontId="34" fillId="0" borderId="2" xfId="0" applyFont="1" applyBorder="1" applyAlignment="1">
      <alignment vertical="center" wrapText="1"/>
    </xf>
    <xf numFmtId="0" fontId="34" fillId="6" borderId="2" xfId="0" applyFont="1" applyFill="1" applyBorder="1" applyAlignment="1">
      <alignment horizontal="left" vertical="center" wrapText="1"/>
    </xf>
    <xf numFmtId="0" fontId="34" fillId="3" borderId="2" xfId="0" applyFont="1" applyFill="1" applyBorder="1" applyAlignment="1">
      <alignment horizontal="left" vertical="center" wrapText="1"/>
    </xf>
    <xf numFmtId="0" fontId="34" fillId="6" borderId="2" xfId="0" applyFont="1" applyFill="1" applyBorder="1" applyAlignment="1" applyProtection="1">
      <alignment horizontal="left" vertical="center" wrapText="1"/>
    </xf>
    <xf numFmtId="2" fontId="34" fillId="0" borderId="2" xfId="0" applyNumberFormat="1" applyFont="1" applyFill="1" applyBorder="1" applyAlignment="1">
      <alignment horizontal="right" vertical="center" wrapText="1"/>
    </xf>
    <xf numFmtId="0" fontId="6" fillId="11" borderId="2" xfId="0" applyFont="1" applyFill="1" applyBorder="1" applyAlignment="1">
      <alignment horizontal="left" vertical="center" wrapText="1"/>
    </xf>
    <xf numFmtId="0" fontId="34" fillId="6" borderId="2" xfId="0" applyFont="1" applyFill="1" applyBorder="1" applyAlignment="1">
      <alignment horizontal="right" vertical="center" wrapText="1"/>
    </xf>
    <xf numFmtId="0" fontId="34" fillId="6" borderId="2" xfId="0" applyNumberFormat="1" applyFont="1" applyFill="1" applyBorder="1" applyAlignment="1">
      <alignment horizontal="right" vertical="center" wrapText="1"/>
    </xf>
    <xf numFmtId="0" fontId="6" fillId="11" borderId="2" xfId="0" applyFont="1" applyFill="1" applyBorder="1" applyAlignment="1">
      <alignment vertical="center" wrapText="1"/>
    </xf>
    <xf numFmtId="0" fontId="35" fillId="6" borderId="2" xfId="0" applyFont="1" applyFill="1" applyBorder="1" applyAlignment="1">
      <alignment horizontal="left" vertical="center" wrapText="1"/>
    </xf>
    <xf numFmtId="0" fontId="34" fillId="6" borderId="0" xfId="0" applyFont="1" applyFill="1" applyAlignment="1">
      <alignment horizontal="left" vertical="center" wrapText="1"/>
    </xf>
    <xf numFmtId="0" fontId="34" fillId="0" borderId="0" xfId="0" applyFont="1" applyAlignment="1">
      <alignment horizontal="right" vertical="center"/>
    </xf>
    <xf numFmtId="1" fontId="4" fillId="3" borderId="2" xfId="0" applyNumberFormat="1" applyFont="1" applyFill="1" applyBorder="1" applyAlignment="1">
      <alignment horizontal="right" vertical="center" wrapText="1"/>
    </xf>
    <xf numFmtId="1" fontId="4" fillId="0" borderId="2" xfId="0" applyNumberFormat="1" applyFont="1" applyFill="1" applyBorder="1" applyAlignment="1">
      <alignment horizontal="right" vertical="center" wrapText="1"/>
    </xf>
    <xf numFmtId="0" fontId="6" fillId="6" borderId="35" xfId="0" applyFont="1" applyFill="1" applyBorder="1" applyAlignment="1" applyProtection="1">
      <alignment horizontal="justify" vertical="center" wrapText="1"/>
    </xf>
    <xf numFmtId="0" fontId="2" fillId="6" borderId="0" xfId="0" applyFont="1" applyFill="1" applyAlignment="1" applyProtection="1">
      <alignment horizontal="center" vertical="center" wrapText="1"/>
    </xf>
    <xf numFmtId="0" fontId="3" fillId="5" borderId="10" xfId="0" applyNumberFormat="1" applyFont="1" applyFill="1" applyBorder="1" applyAlignment="1">
      <alignment horizontal="right" vertical="center" wrapText="1"/>
    </xf>
    <xf numFmtId="0" fontId="3" fillId="5" borderId="13" xfId="0" applyNumberFormat="1" applyFont="1" applyFill="1" applyBorder="1" applyAlignment="1">
      <alignment horizontal="right" vertical="center" wrapText="1"/>
    </xf>
    <xf numFmtId="0" fontId="36" fillId="0" borderId="2" xfId="0" applyFont="1" applyBorder="1" applyAlignment="1" applyProtection="1">
      <alignment horizontal="center" vertical="center"/>
    </xf>
    <xf numFmtId="0" fontId="2" fillId="6" borderId="2" xfId="0" applyNumberFormat="1" applyFont="1" applyFill="1" applyBorder="1" applyAlignment="1">
      <alignment horizontal="right" vertical="center" wrapText="1"/>
    </xf>
    <xf numFmtId="0" fontId="6" fillId="6" borderId="7" xfId="0" applyFont="1" applyFill="1" applyBorder="1" applyAlignment="1" applyProtection="1">
      <alignment horizontal="left" vertical="center" wrapText="1"/>
    </xf>
    <xf numFmtId="0" fontId="2" fillId="6" borderId="2" xfId="0" applyFont="1" applyFill="1" applyBorder="1" applyAlignment="1" applyProtection="1">
      <alignment vertical="center" wrapText="1"/>
    </xf>
    <xf numFmtId="0" fontId="6" fillId="6" borderId="6" xfId="0" applyFont="1" applyFill="1" applyBorder="1" applyAlignment="1" applyProtection="1">
      <alignment horizontal="justify" vertical="center" wrapText="1"/>
    </xf>
    <xf numFmtId="0" fontId="6" fillId="6" borderId="7" xfId="0" applyFont="1" applyFill="1" applyBorder="1" applyAlignment="1" applyProtection="1">
      <alignment horizontal="justify" vertical="center" wrapText="1"/>
    </xf>
    <xf numFmtId="0" fontId="2" fillId="6" borderId="0" xfId="0" applyFont="1" applyFill="1" applyAlignment="1">
      <alignment vertical="center"/>
    </xf>
    <xf numFmtId="0" fontId="6" fillId="0" borderId="2" xfId="0" applyFont="1" applyBorder="1" applyAlignment="1" applyProtection="1">
      <alignment vertical="center" wrapText="1"/>
    </xf>
    <xf numFmtId="0" fontId="2" fillId="0" borderId="2" xfId="0" applyFont="1" applyFill="1" applyBorder="1" applyAlignment="1" applyProtection="1">
      <alignment vertical="center" wrapText="1"/>
    </xf>
    <xf numFmtId="0" fontId="2" fillId="0" borderId="2" xfId="0" applyFont="1" applyBorder="1" applyAlignment="1" applyProtection="1">
      <alignment vertical="center" wrapText="1"/>
    </xf>
    <xf numFmtId="0" fontId="6" fillId="0" borderId="2" xfId="0" applyFont="1" applyFill="1" applyBorder="1" applyAlignment="1" applyProtection="1">
      <alignment horizontal="center" vertical="center" wrapText="1"/>
    </xf>
    <xf numFmtId="0" fontId="6" fillId="0" borderId="35" xfId="0" applyFont="1" applyBorder="1" applyAlignment="1" applyProtection="1">
      <alignment vertical="center" wrapText="1"/>
    </xf>
    <xf numFmtId="0" fontId="2" fillId="0" borderId="0" xfId="0" applyNumberFormat="1" applyFont="1" applyAlignment="1">
      <alignment horizontal="right" vertical="center"/>
    </xf>
    <xf numFmtId="0" fontId="38" fillId="0" borderId="0" xfId="0" applyFont="1" applyFill="1" applyAlignment="1">
      <alignment vertical="top"/>
    </xf>
    <xf numFmtId="0" fontId="4" fillId="0" borderId="2" xfId="0" applyFont="1" applyFill="1" applyBorder="1" applyAlignment="1" applyProtection="1">
      <alignment horizontal="left" vertical="center" wrapText="1"/>
    </xf>
    <xf numFmtId="1" fontId="2" fillId="6" borderId="2" xfId="1" applyNumberFormat="1" applyFont="1" applyFill="1" applyBorder="1" applyAlignment="1">
      <alignment horizontal="right" vertical="center" wrapText="1"/>
    </xf>
    <xf numFmtId="0" fontId="2" fillId="0" borderId="0" xfId="0" applyFont="1" applyAlignment="1">
      <alignment vertical="center" wrapText="1"/>
    </xf>
    <xf numFmtId="0" fontId="4" fillId="0" borderId="2" xfId="0" quotePrefix="1" applyFont="1" applyFill="1" applyBorder="1" applyAlignment="1">
      <alignment vertical="center" wrapText="1"/>
    </xf>
    <xf numFmtId="1" fontId="2" fillId="0" borderId="2" xfId="0" applyNumberFormat="1"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7" fillId="0" borderId="41" xfId="0" applyFont="1" applyFill="1" applyBorder="1" applyAlignment="1" applyProtection="1">
      <alignment horizontal="justify" vertical="center" wrapText="1"/>
    </xf>
    <xf numFmtId="2" fontId="2" fillId="6" borderId="2" xfId="1" applyNumberFormat="1" applyFont="1" applyFill="1" applyBorder="1" applyAlignment="1">
      <alignment horizontal="right" vertical="center" wrapText="1"/>
    </xf>
    <xf numFmtId="0" fontId="2" fillId="6" borderId="2" xfId="1" applyNumberFormat="1" applyFont="1" applyFill="1" applyBorder="1" applyAlignment="1">
      <alignment horizontal="right" vertical="center" wrapText="1"/>
    </xf>
    <xf numFmtId="0" fontId="7" fillId="6" borderId="2" xfId="0" applyFont="1" applyFill="1" applyBorder="1" applyAlignment="1" applyProtection="1">
      <alignment horizontal="justify" vertical="center" wrapText="1"/>
    </xf>
    <xf numFmtId="0" fontId="6" fillId="6" borderId="2" xfId="0" applyFont="1" applyFill="1" applyBorder="1" applyAlignment="1" applyProtection="1">
      <alignment horizontal="center" vertical="center" wrapText="1"/>
    </xf>
    <xf numFmtId="0" fontId="2" fillId="6" borderId="2" xfId="0" applyFont="1" applyFill="1" applyBorder="1" applyAlignment="1" applyProtection="1">
      <alignment horizontal="center" vertical="center" wrapText="1"/>
    </xf>
    <xf numFmtId="0" fontId="40" fillId="0" borderId="2" xfId="0" applyFont="1" applyFill="1" applyBorder="1" applyAlignment="1" applyProtection="1">
      <alignment horizontal="justify" vertical="center" wrapText="1"/>
    </xf>
    <xf numFmtId="0" fontId="36" fillId="6" borderId="2" xfId="0" applyFont="1" applyFill="1" applyBorder="1" applyAlignment="1" applyProtection="1">
      <alignment vertical="center" wrapText="1"/>
    </xf>
    <xf numFmtId="0" fontId="4" fillId="6" borderId="2" xfId="0" applyFont="1" applyFill="1" applyBorder="1" applyAlignment="1">
      <alignment vertical="top" wrapText="1"/>
    </xf>
    <xf numFmtId="0" fontId="4" fillId="3" borderId="2" xfId="0" applyFont="1" applyFill="1" applyBorder="1" applyAlignment="1">
      <alignment horizontal="left" vertical="top" wrapText="1"/>
    </xf>
    <xf numFmtId="0" fontId="3" fillId="5" borderId="10" xfId="0" applyFont="1" applyFill="1" applyBorder="1" applyAlignment="1">
      <alignment horizontal="center" vertical="top" wrapText="1"/>
    </xf>
    <xf numFmtId="0" fontId="3" fillId="5" borderId="13" xfId="0" applyFont="1" applyFill="1" applyBorder="1" applyAlignment="1">
      <alignment horizontal="center" vertical="top" wrapText="1"/>
    </xf>
    <xf numFmtId="0" fontId="2" fillId="3" borderId="2" xfId="0" applyFont="1" applyFill="1" applyBorder="1" applyAlignment="1">
      <alignment horizontal="left" vertical="center" wrapText="1"/>
    </xf>
    <xf numFmtId="0" fontId="2" fillId="3" borderId="2" xfId="0" applyFont="1" applyFill="1" applyBorder="1" applyAlignment="1">
      <alignment vertical="center" wrapText="1"/>
    </xf>
    <xf numFmtId="0" fontId="6" fillId="6" borderId="2"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justify" vertical="center" wrapText="1"/>
      <protection locked="0"/>
    </xf>
    <xf numFmtId="0" fontId="6" fillId="6" borderId="6" xfId="0"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top" wrapText="1"/>
      <protection locked="0"/>
    </xf>
    <xf numFmtId="0" fontId="6" fillId="6" borderId="2" xfId="0" applyFont="1" applyFill="1" applyBorder="1" applyAlignment="1" applyProtection="1">
      <alignment horizontal="left" vertical="center" wrapText="1"/>
      <protection locked="0"/>
    </xf>
    <xf numFmtId="0" fontId="2" fillId="6" borderId="6" xfId="0" applyFont="1" applyFill="1" applyBorder="1" applyAlignment="1" applyProtection="1">
      <alignment vertical="center" wrapText="1"/>
    </xf>
    <xf numFmtId="0" fontId="2" fillId="0" borderId="2" xfId="0" applyNumberFormat="1" applyFont="1" applyFill="1" applyBorder="1" applyAlignment="1">
      <alignment vertical="top" wrapText="1"/>
    </xf>
    <xf numFmtId="1" fontId="4" fillId="0" borderId="2" xfId="0" applyNumberFormat="1" applyFont="1" applyFill="1" applyBorder="1" applyAlignment="1">
      <alignment vertical="top" wrapText="1"/>
    </xf>
    <xf numFmtId="0" fontId="6" fillId="0" borderId="2" xfId="0" quotePrefix="1" applyFont="1" applyFill="1" applyBorder="1" applyAlignment="1" applyProtection="1">
      <alignment horizontal="justify" vertical="center" wrapText="1"/>
    </xf>
    <xf numFmtId="0" fontId="6" fillId="0" borderId="2" xfId="0" quotePrefix="1" applyFont="1" applyFill="1" applyBorder="1" applyAlignment="1" applyProtection="1">
      <alignment horizontal="left" vertical="center" wrapText="1"/>
    </xf>
    <xf numFmtId="0" fontId="6" fillId="0" borderId="2" xfId="0" quotePrefix="1" applyFont="1" applyFill="1" applyBorder="1" applyAlignment="1" applyProtection="1">
      <alignment horizontal="center" vertical="center" wrapText="1"/>
    </xf>
    <xf numFmtId="2"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3" fillId="5" borderId="9"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3" borderId="2" xfId="0" applyFont="1" applyFill="1" applyBorder="1" applyAlignment="1">
      <alignment vertical="top" wrapText="1"/>
    </xf>
    <xf numFmtId="0" fontId="4" fillId="3" borderId="2" xfId="0" applyFont="1" applyFill="1" applyBorder="1" applyAlignment="1">
      <alignment vertical="top" wrapText="1"/>
    </xf>
    <xf numFmtId="0" fontId="3" fillId="5" borderId="9" xfId="0" applyFont="1" applyFill="1" applyBorder="1" applyAlignment="1">
      <alignment horizontal="center" vertical="top" wrapText="1"/>
    </xf>
    <xf numFmtId="0" fontId="3" fillId="5" borderId="12" xfId="0" applyFont="1" applyFill="1" applyBorder="1" applyAlignment="1">
      <alignment horizontal="center" vertical="top" wrapText="1"/>
    </xf>
    <xf numFmtId="0" fontId="35" fillId="3" borderId="2" xfId="0" applyFont="1" applyFill="1" applyBorder="1" applyAlignment="1">
      <alignment vertical="top" wrapText="1"/>
    </xf>
    <xf numFmtId="0" fontId="2" fillId="0" borderId="2" xfId="0" applyFont="1" applyFill="1" applyBorder="1" applyAlignment="1">
      <alignment vertical="top" wrapText="1"/>
    </xf>
    <xf numFmtId="0" fontId="4" fillId="0" borderId="2" xfId="0" applyFont="1" applyFill="1" applyBorder="1" applyAlignment="1">
      <alignment horizontal="left" vertical="top" wrapText="1"/>
    </xf>
    <xf numFmtId="0" fontId="2" fillId="6" borderId="2" xfId="0" applyFont="1" applyFill="1" applyBorder="1" applyAlignment="1">
      <alignment vertical="top"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top" wrapText="1"/>
    </xf>
    <xf numFmtId="0" fontId="6" fillId="0" borderId="2" xfId="0" applyFont="1" applyFill="1" applyBorder="1" applyAlignment="1">
      <alignment horizontal="left" vertical="center" wrapText="1"/>
    </xf>
    <xf numFmtId="1" fontId="2" fillId="0" borderId="0" xfId="0" applyNumberFormat="1" applyFont="1" applyFill="1" applyAlignment="1">
      <alignment vertical="top"/>
    </xf>
    <xf numFmtId="0" fontId="3" fillId="6" borderId="2" xfId="0" applyFont="1" applyFill="1" applyBorder="1" applyAlignment="1">
      <alignment vertical="top" wrapText="1"/>
    </xf>
    <xf numFmtId="0" fontId="4" fillId="6" borderId="2" xfId="0" applyFont="1" applyFill="1" applyBorder="1" applyAlignment="1">
      <alignment horizontal="right" vertical="top" wrapText="1"/>
    </xf>
    <xf numFmtId="0" fontId="3" fillId="6" borderId="2" xfId="0" applyFont="1" applyFill="1" applyBorder="1" applyAlignment="1">
      <alignment vertical="center" wrapText="1"/>
    </xf>
    <xf numFmtId="0" fontId="2" fillId="6" borderId="2" xfId="0" applyFont="1" applyFill="1" applyBorder="1" applyAlignment="1">
      <alignment horizontal="right" vertical="top" wrapText="1"/>
    </xf>
    <xf numFmtId="2" fontId="2" fillId="6" borderId="2" xfId="1" applyNumberFormat="1" applyFont="1" applyFill="1" applyBorder="1" applyAlignment="1">
      <alignment vertical="center" wrapText="1"/>
    </xf>
    <xf numFmtId="0" fontId="6" fillId="0" borderId="2" xfId="0" applyFont="1" applyFill="1" applyBorder="1" applyAlignment="1">
      <alignment vertical="center" wrapText="1"/>
    </xf>
    <xf numFmtId="0" fontId="2" fillId="6" borderId="0" xfId="0" applyFont="1" applyFill="1" applyAlignment="1">
      <alignment vertical="top"/>
    </xf>
    <xf numFmtId="0" fontId="2" fillId="6" borderId="2" xfId="1" applyNumberFormat="1" applyFont="1" applyFill="1" applyBorder="1" applyAlignment="1">
      <alignment vertical="center" wrapText="1"/>
    </xf>
    <xf numFmtId="0" fontId="2" fillId="0" borderId="0" xfId="0" applyFont="1" applyFill="1" applyAlignment="1" applyProtection="1">
      <alignment horizontal="left" vertical="center" wrapText="1"/>
    </xf>
    <xf numFmtId="0" fontId="4" fillId="0" borderId="7" xfId="0" applyFont="1" applyFill="1" applyBorder="1" applyAlignment="1">
      <alignment vertical="center" wrapText="1"/>
    </xf>
    <xf numFmtId="0" fontId="6" fillId="0" borderId="2" xfId="0" applyNumberFormat="1" applyFont="1" applyFill="1" applyBorder="1" applyAlignment="1" applyProtection="1">
      <alignment horizontal="right" vertical="center" wrapText="1"/>
    </xf>
    <xf numFmtId="9" fontId="2" fillId="0" borderId="2" xfId="1" applyFont="1" applyFill="1" applyBorder="1" applyAlignment="1">
      <alignment horizontal="right" vertical="center" wrapText="1"/>
    </xf>
    <xf numFmtId="0" fontId="27" fillId="0" borderId="31" xfId="0" applyFont="1" applyFill="1" applyBorder="1" applyAlignment="1">
      <alignment horizontal="right" wrapText="1"/>
    </xf>
    <xf numFmtId="0" fontId="27" fillId="0" borderId="31" xfId="0" applyFont="1" applyFill="1" applyBorder="1" applyAlignment="1">
      <alignment horizontal="right" vertical="center" wrapText="1"/>
    </xf>
    <xf numFmtId="0" fontId="6" fillId="0" borderId="2" xfId="0" applyFont="1" applyFill="1" applyBorder="1" applyAlignment="1" applyProtection="1">
      <alignment vertical="top" wrapText="1"/>
    </xf>
    <xf numFmtId="0" fontId="7" fillId="0" borderId="2" xfId="0" applyFont="1" applyFill="1" applyBorder="1" applyAlignment="1" applyProtection="1">
      <alignment horizontal="left" vertical="center" wrapText="1"/>
    </xf>
    <xf numFmtId="0" fontId="6" fillId="0" borderId="2" xfId="0" applyFont="1" applyFill="1" applyBorder="1" applyAlignment="1" applyProtection="1">
      <alignment horizontal="left" vertical="top" wrapText="1"/>
    </xf>
    <xf numFmtId="0" fontId="7" fillId="0" borderId="2" xfId="0" applyFont="1" applyFill="1" applyBorder="1" applyAlignment="1" applyProtection="1">
      <alignment vertical="center" wrapText="1"/>
    </xf>
    <xf numFmtId="2" fontId="4" fillId="0" borderId="2" xfId="0" applyNumberFormat="1" applyFont="1" applyFill="1" applyBorder="1" applyAlignment="1">
      <alignment horizontal="right" vertical="top" wrapText="1"/>
    </xf>
    <xf numFmtId="0" fontId="4" fillId="3" borderId="8" xfId="0" applyFont="1" applyFill="1" applyBorder="1" applyAlignment="1">
      <alignment vertical="center" wrapText="1"/>
    </xf>
    <xf numFmtId="0" fontId="4" fillId="3" borderId="40" xfId="0" applyFont="1" applyFill="1" applyBorder="1" applyAlignment="1">
      <alignment vertical="center" wrapText="1"/>
    </xf>
    <xf numFmtId="1" fontId="4" fillId="6" borderId="2" xfId="0" applyNumberFormat="1" applyFont="1" applyFill="1" applyBorder="1" applyAlignment="1">
      <alignment horizontal="right" vertical="center" wrapText="1"/>
    </xf>
    <xf numFmtId="2" fontId="2" fillId="0" borderId="2" xfId="0" applyNumberFormat="1" applyFont="1" applyFill="1" applyBorder="1" applyAlignment="1">
      <alignment horizontal="right" vertical="center" wrapText="1"/>
    </xf>
    <xf numFmtId="2" fontId="34" fillId="3" borderId="2" xfId="0" applyNumberFormat="1" applyFont="1" applyFill="1" applyBorder="1" applyAlignment="1">
      <alignment horizontal="right" vertical="center" wrapText="1"/>
    </xf>
    <xf numFmtId="1" fontId="34" fillId="0" borderId="2" xfId="0" applyNumberFormat="1" applyFont="1" applyFill="1" applyBorder="1" applyAlignment="1">
      <alignment horizontal="right" vertical="center" wrapText="1"/>
    </xf>
    <xf numFmtId="0" fontId="14" fillId="0" borderId="0" xfId="0" applyFont="1" applyBorder="1" applyAlignment="1">
      <alignment horizontal="center" vertical="center" wrapText="1"/>
    </xf>
    <xf numFmtId="0" fontId="8" fillId="7" borderId="7"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7" fillId="0" borderId="0" xfId="0" applyFont="1" applyAlignment="1">
      <alignment horizontal="center" vertical="center" wrapText="1"/>
    </xf>
    <xf numFmtId="0" fontId="16" fillId="0" borderId="0" xfId="0" applyFont="1" applyAlignment="1">
      <alignment horizontal="center" vertical="center" wrapText="1"/>
    </xf>
    <xf numFmtId="0" fontId="8" fillId="7" borderId="0" xfId="0" applyFont="1" applyFill="1" applyAlignment="1">
      <alignment horizontal="center" vertical="center" wrapText="1"/>
    </xf>
    <xf numFmtId="0" fontId="9" fillId="3" borderId="0"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5" fillId="0" borderId="0" xfId="0" applyFont="1" applyBorder="1" applyAlignment="1">
      <alignment horizontal="center" vertical="center"/>
    </xf>
    <xf numFmtId="0" fontId="20" fillId="2" borderId="0" xfId="0" applyFont="1" applyFill="1" applyAlignment="1">
      <alignment horizontal="center" wrapText="1"/>
    </xf>
    <xf numFmtId="0" fontId="21" fillId="3" borderId="1" xfId="0" applyFont="1" applyFill="1" applyBorder="1" applyAlignment="1">
      <alignment horizontal="center" wrapText="1"/>
    </xf>
    <xf numFmtId="0" fontId="2" fillId="3" borderId="0" xfId="0" applyFont="1" applyFill="1" applyBorder="1" applyAlignment="1">
      <alignment vertical="center" wrapText="1"/>
    </xf>
    <xf numFmtId="0" fontId="26" fillId="9" borderId="25" xfId="0" applyFont="1" applyFill="1" applyBorder="1" applyAlignment="1">
      <alignment horizontal="center" vertical="top" wrapText="1"/>
    </xf>
    <xf numFmtId="0" fontId="26" fillId="9" borderId="26" xfId="0" applyFont="1" applyFill="1" applyBorder="1" applyAlignment="1">
      <alignment horizontal="center" vertical="top" wrapText="1"/>
    </xf>
    <xf numFmtId="0" fontId="26" fillId="9" borderId="27" xfId="0" applyFont="1" applyFill="1" applyBorder="1" applyAlignment="1">
      <alignment horizontal="center" vertical="top" wrapText="1"/>
    </xf>
    <xf numFmtId="0" fontId="27" fillId="2" borderId="25" xfId="0" applyFont="1" applyFill="1" applyBorder="1" applyAlignment="1">
      <alignment wrapText="1"/>
    </xf>
    <xf numFmtId="0" fontId="27" fillId="2" borderId="26" xfId="0" applyFont="1" applyFill="1" applyBorder="1" applyAlignment="1">
      <alignment wrapText="1"/>
    </xf>
    <xf numFmtId="0" fontId="27" fillId="2" borderId="27" xfId="0" applyFont="1" applyFill="1" applyBorder="1" applyAlignment="1">
      <alignment wrapText="1"/>
    </xf>
    <xf numFmtId="0" fontId="27" fillId="3" borderId="25" xfId="0" applyFont="1" applyFill="1" applyBorder="1" applyAlignment="1">
      <alignment wrapText="1"/>
    </xf>
    <xf numFmtId="0" fontId="27" fillId="3" borderId="26" xfId="0" applyFont="1" applyFill="1" applyBorder="1" applyAlignment="1">
      <alignment wrapText="1"/>
    </xf>
    <xf numFmtId="0" fontId="27" fillId="3" borderId="27" xfId="0" applyFont="1" applyFill="1" applyBorder="1" applyAlignment="1">
      <alignment wrapText="1"/>
    </xf>
    <xf numFmtId="0" fontId="27" fillId="2" borderId="25" xfId="0" applyFont="1" applyFill="1" applyBorder="1" applyAlignment="1">
      <alignment horizontal="center" vertical="top" wrapText="1"/>
    </xf>
    <xf numFmtId="0" fontId="27" fillId="2" borderId="26" xfId="0" applyFont="1" applyFill="1" applyBorder="1" applyAlignment="1">
      <alignment horizontal="center" vertical="top" wrapText="1"/>
    </xf>
    <xf numFmtId="0" fontId="27" fillId="2" borderId="27" xfId="0" applyFont="1" applyFill="1" applyBorder="1" applyAlignment="1">
      <alignment horizontal="center" vertical="top"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27" fillId="2" borderId="25" xfId="0" applyFont="1" applyFill="1" applyBorder="1" applyAlignment="1">
      <alignment vertical="center" wrapText="1"/>
    </xf>
    <xf numFmtId="0" fontId="27" fillId="2" borderId="26" xfId="0" applyFont="1" applyFill="1" applyBorder="1" applyAlignment="1">
      <alignment vertical="center" wrapText="1"/>
    </xf>
    <xf numFmtId="0" fontId="27" fillId="2" borderId="27" xfId="0" applyFont="1" applyFill="1" applyBorder="1" applyAlignment="1">
      <alignment vertical="center" wrapText="1"/>
    </xf>
    <xf numFmtId="0" fontId="28" fillId="3" borderId="25" xfId="0" applyFont="1" applyFill="1" applyBorder="1" applyAlignment="1">
      <alignment horizontal="left" vertical="top" wrapText="1"/>
    </xf>
    <xf numFmtId="0" fontId="28" fillId="3" borderId="26" xfId="0" applyFont="1" applyFill="1" applyBorder="1" applyAlignment="1">
      <alignment horizontal="left" vertical="top" wrapText="1"/>
    </xf>
    <xf numFmtId="0" fontId="28" fillId="3" borderId="27" xfId="0" applyFont="1" applyFill="1" applyBorder="1" applyAlignment="1">
      <alignment horizontal="left" vertical="top"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2" fontId="2" fillId="0" borderId="6"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27" fillId="10" borderId="25" xfId="0" applyFont="1" applyFill="1" applyBorder="1" applyAlignment="1">
      <alignment horizontal="center" wrapText="1"/>
    </xf>
    <xf numFmtId="0" fontId="27" fillId="10" borderId="26" xfId="0" applyFont="1" applyFill="1" applyBorder="1" applyAlignment="1">
      <alignment horizontal="center" wrapText="1"/>
    </xf>
    <xf numFmtId="0" fontId="27" fillId="10" borderId="27" xfId="0" applyFont="1" applyFill="1" applyBorder="1" applyAlignment="1">
      <alignment horizontal="center" wrapText="1"/>
    </xf>
    <xf numFmtId="0" fontId="3" fillId="3" borderId="7"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5" borderId="28" xfId="0" applyFont="1" applyFill="1" applyBorder="1" applyAlignment="1">
      <alignment vertical="center" wrapText="1"/>
    </xf>
    <xf numFmtId="0" fontId="5" fillId="5" borderId="29" xfId="0" applyFont="1" applyFill="1" applyBorder="1" applyAlignment="1">
      <alignment vertical="center" wrapText="1"/>
    </xf>
    <xf numFmtId="0" fontId="5" fillId="5" borderId="30" xfId="0" applyFont="1" applyFill="1" applyBorder="1" applyAlignment="1">
      <alignment vertical="center" wrapText="1"/>
    </xf>
    <xf numFmtId="0" fontId="2" fillId="3" borderId="25" xfId="0" applyFont="1" applyFill="1" applyBorder="1" applyAlignment="1">
      <alignment vertical="center" wrapText="1"/>
    </xf>
    <xf numFmtId="0" fontId="2" fillId="3" borderId="26" xfId="0" applyFont="1" applyFill="1" applyBorder="1" applyAlignment="1">
      <alignment vertical="center" wrapText="1"/>
    </xf>
    <xf numFmtId="0" fontId="2" fillId="3" borderId="27" xfId="0" applyFont="1" applyFill="1" applyBorder="1" applyAlignment="1">
      <alignment vertical="center" wrapText="1"/>
    </xf>
    <xf numFmtId="0" fontId="4" fillId="3" borderId="25" xfId="0" applyFont="1" applyFill="1" applyBorder="1" applyAlignment="1">
      <alignment horizontal="left" vertical="center" wrapText="1"/>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3" fillId="2" borderId="25" xfId="0" applyFont="1" applyFill="1" applyBorder="1" applyAlignment="1">
      <alignment horizontal="center" vertical="top" wrapText="1"/>
    </xf>
    <xf numFmtId="0" fontId="3" fillId="2" borderId="26" xfId="0" applyFont="1" applyFill="1" applyBorder="1" applyAlignment="1">
      <alignment horizontal="center" vertical="top" wrapText="1"/>
    </xf>
    <xf numFmtId="0" fontId="3" fillId="2" borderId="27" xfId="0" applyFont="1" applyFill="1" applyBorder="1" applyAlignment="1">
      <alignment horizontal="center" vertical="top" wrapText="1"/>
    </xf>
    <xf numFmtId="0" fontId="5" fillId="5" borderId="38" xfId="0" applyFont="1" applyFill="1" applyBorder="1" applyAlignment="1">
      <alignment vertical="center" wrapText="1"/>
    </xf>
    <xf numFmtId="0" fontId="5" fillId="5" borderId="9" xfId="0" applyFont="1" applyFill="1" applyBorder="1" applyAlignment="1">
      <alignment vertical="center" wrapText="1"/>
    </xf>
    <xf numFmtId="0" fontId="5" fillId="5" borderId="39" xfId="0" applyFont="1" applyFill="1" applyBorder="1" applyAlignment="1">
      <alignment vertical="center" wrapText="1"/>
    </xf>
    <xf numFmtId="0" fontId="4" fillId="3" borderId="25" xfId="0" applyFont="1" applyFill="1" applyBorder="1" applyAlignment="1">
      <alignment vertical="center" wrapText="1"/>
    </xf>
    <xf numFmtId="0" fontId="4" fillId="3" borderId="26" xfId="0" applyFont="1" applyFill="1" applyBorder="1" applyAlignment="1">
      <alignment vertical="center" wrapText="1"/>
    </xf>
    <xf numFmtId="0" fontId="4" fillId="3" borderId="27" xfId="0" applyFont="1" applyFill="1" applyBorder="1" applyAlignment="1">
      <alignment vertical="center" wrapText="1"/>
    </xf>
    <xf numFmtId="0" fontId="3" fillId="5" borderId="25" xfId="0" applyFont="1" applyFill="1" applyBorder="1" applyAlignment="1">
      <alignment wrapText="1"/>
    </xf>
    <xf numFmtId="0" fontId="3" fillId="5" borderId="26" xfId="0" applyFont="1" applyFill="1" applyBorder="1" applyAlignment="1">
      <alignment wrapText="1"/>
    </xf>
    <xf numFmtId="0" fontId="3" fillId="5" borderId="27" xfId="0" applyFont="1" applyFill="1" applyBorder="1" applyAlignment="1">
      <alignment wrapText="1"/>
    </xf>
    <xf numFmtId="0" fontId="2" fillId="3" borderId="25" xfId="0" applyFont="1" applyFill="1" applyBorder="1" applyAlignment="1">
      <alignment wrapText="1"/>
    </xf>
    <xf numFmtId="0" fontId="2" fillId="3" borderId="26" xfId="0" applyFont="1" applyFill="1" applyBorder="1" applyAlignment="1">
      <alignment wrapText="1"/>
    </xf>
    <xf numFmtId="0" fontId="2" fillId="3" borderId="27" xfId="0" applyFont="1" applyFill="1" applyBorder="1" applyAlignment="1">
      <alignment wrapText="1"/>
    </xf>
    <xf numFmtId="0" fontId="4" fillId="3" borderId="25" xfId="0" applyFont="1" applyFill="1" applyBorder="1" applyAlignment="1">
      <alignment horizontal="left" wrapText="1" indent="6"/>
    </xf>
    <xf numFmtId="0" fontId="4" fillId="3" borderId="26" xfId="0" applyFont="1" applyFill="1" applyBorder="1" applyAlignment="1">
      <alignment horizontal="left" wrapText="1" indent="6"/>
    </xf>
    <xf numFmtId="0" fontId="4" fillId="3" borderId="27" xfId="0" applyFont="1" applyFill="1" applyBorder="1" applyAlignment="1">
      <alignment horizontal="left" wrapText="1" indent="6"/>
    </xf>
    <xf numFmtId="0" fontId="2" fillId="4" borderId="2" xfId="0" applyFont="1" applyFill="1" applyBorder="1" applyAlignment="1">
      <alignment vertical="center" wrapText="1"/>
    </xf>
    <xf numFmtId="0" fontId="2" fillId="3" borderId="0" xfId="0" applyFont="1" applyFill="1" applyBorder="1" applyAlignment="1">
      <alignment horizontal="left" vertical="center" wrapText="1"/>
    </xf>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9" fillId="5" borderId="28" xfId="0" applyFont="1" applyFill="1" applyBorder="1" applyAlignment="1">
      <alignment wrapText="1"/>
    </xf>
    <xf numFmtId="0" fontId="29" fillId="5" borderId="29" xfId="0" applyFont="1" applyFill="1" applyBorder="1" applyAlignment="1">
      <alignment wrapText="1"/>
    </xf>
    <xf numFmtId="0" fontId="29" fillId="5" borderId="30" xfId="0" applyFont="1" applyFill="1" applyBorder="1" applyAlignment="1">
      <alignment wrapText="1"/>
    </xf>
    <xf numFmtId="0" fontId="0" fillId="0" borderId="25" xfId="0" applyFont="1" applyFill="1" applyBorder="1" applyAlignment="1">
      <alignment wrapText="1"/>
    </xf>
    <xf numFmtId="0" fontId="0" fillId="0" borderId="26" xfId="0" applyFont="1" applyFill="1" applyBorder="1" applyAlignment="1">
      <alignment wrapText="1"/>
    </xf>
    <xf numFmtId="0" fontId="0" fillId="0" borderId="27" xfId="0" applyFont="1" applyFill="1" applyBorder="1" applyAlignment="1">
      <alignment wrapText="1"/>
    </xf>
    <xf numFmtId="0" fontId="30" fillId="0" borderId="25" xfId="0" applyFont="1" applyFill="1" applyBorder="1" applyAlignment="1">
      <alignment horizontal="left" wrapText="1" indent="6"/>
    </xf>
    <xf numFmtId="0" fontId="30" fillId="0" borderId="26" xfId="0" applyFont="1" applyFill="1" applyBorder="1" applyAlignment="1">
      <alignment horizontal="left" wrapText="1" indent="6"/>
    </xf>
    <xf numFmtId="0" fontId="30" fillId="0" borderId="27" xfId="0" applyFont="1" applyFill="1" applyBorder="1" applyAlignment="1">
      <alignment horizontal="left" wrapText="1" indent="6"/>
    </xf>
    <xf numFmtId="0" fontId="2" fillId="0" borderId="25" xfId="0" applyFont="1" applyFill="1" applyBorder="1" applyAlignment="1">
      <alignment wrapText="1"/>
    </xf>
    <xf numFmtId="0" fontId="2" fillId="0" borderId="26" xfId="0" applyFont="1" applyFill="1" applyBorder="1" applyAlignment="1">
      <alignment wrapText="1"/>
    </xf>
    <xf numFmtId="0" fontId="2" fillId="0" borderId="27" xfId="0" applyFont="1" applyFill="1" applyBorder="1" applyAlignment="1">
      <alignment wrapText="1"/>
    </xf>
    <xf numFmtId="0" fontId="2" fillId="0" borderId="25" xfId="0" applyFont="1" applyFill="1" applyBorder="1" applyAlignment="1">
      <alignment vertical="center" wrapText="1"/>
    </xf>
    <xf numFmtId="0" fontId="2" fillId="0" borderId="26" xfId="0" applyFont="1" applyFill="1" applyBorder="1" applyAlignment="1">
      <alignment vertical="center" wrapText="1"/>
    </xf>
    <xf numFmtId="0" fontId="2" fillId="0" borderId="27" xfId="0" applyFont="1" applyFill="1" applyBorder="1" applyAlignment="1">
      <alignment vertical="center" wrapText="1"/>
    </xf>
    <xf numFmtId="0" fontId="2" fillId="0" borderId="25" xfId="0" applyFont="1" applyFill="1" applyBorder="1" applyAlignment="1">
      <alignment vertical="top" wrapText="1"/>
    </xf>
    <xf numFmtId="0" fontId="2" fillId="0" borderId="26" xfId="0" applyFont="1" applyFill="1" applyBorder="1" applyAlignment="1">
      <alignment vertical="top" wrapText="1"/>
    </xf>
    <xf numFmtId="0" fontId="2" fillId="0" borderId="27" xfId="0" applyFont="1" applyFill="1" applyBorder="1" applyAlignment="1">
      <alignment vertical="top" wrapText="1"/>
    </xf>
    <xf numFmtId="0" fontId="30" fillId="3" borderId="25" xfId="0" applyFont="1" applyFill="1" applyBorder="1" applyAlignment="1">
      <alignment horizontal="left" wrapText="1" indent="6"/>
    </xf>
    <xf numFmtId="0" fontId="30" fillId="3" borderId="26" xfId="0" applyFont="1" applyFill="1" applyBorder="1" applyAlignment="1">
      <alignment horizontal="left" wrapText="1" indent="6"/>
    </xf>
    <xf numFmtId="0" fontId="30" fillId="3" borderId="27" xfId="0" applyFont="1" applyFill="1" applyBorder="1" applyAlignment="1">
      <alignment horizontal="left" wrapText="1" indent="6"/>
    </xf>
    <xf numFmtId="0" fontId="2" fillId="4"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3" borderId="0" xfId="0" applyFont="1" applyFill="1" applyBorder="1" applyAlignment="1">
      <alignment vertical="top" wrapText="1"/>
    </xf>
    <xf numFmtId="0" fontId="3" fillId="3" borderId="2" xfId="0" applyFont="1" applyFill="1" applyBorder="1" applyAlignment="1">
      <alignment vertical="top" wrapText="1"/>
    </xf>
    <xf numFmtId="0" fontId="4" fillId="3" borderId="2" xfId="0" applyFont="1" applyFill="1" applyBorder="1" applyAlignment="1">
      <alignment vertical="top" wrapText="1"/>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5" borderId="9" xfId="0" applyFont="1" applyFill="1" applyBorder="1" applyAlignment="1">
      <alignment horizontal="center" vertical="top" wrapText="1"/>
    </xf>
    <xf numFmtId="0" fontId="3" fillId="5" borderId="11" xfId="0" applyFont="1" applyFill="1" applyBorder="1" applyAlignment="1">
      <alignment horizontal="center" vertical="top" wrapText="1"/>
    </xf>
    <xf numFmtId="0" fontId="3" fillId="5" borderId="12" xfId="0" applyFont="1" applyFill="1" applyBorder="1" applyAlignment="1">
      <alignment horizontal="center" vertical="top" wrapText="1"/>
    </xf>
    <xf numFmtId="0" fontId="3" fillId="4" borderId="2" xfId="0" applyFont="1" applyFill="1" applyBorder="1" applyAlignment="1">
      <alignment horizontal="center" vertical="top" wrapText="1"/>
    </xf>
    <xf numFmtId="0" fontId="27" fillId="10" borderId="28" xfId="0" applyFont="1" applyFill="1" applyBorder="1" applyAlignment="1">
      <alignment horizontal="center" wrapText="1"/>
    </xf>
    <xf numFmtId="0" fontId="29" fillId="5" borderId="28" xfId="0" applyFont="1" applyFill="1" applyBorder="1" applyAlignment="1">
      <alignment vertical="center" wrapText="1"/>
    </xf>
    <xf numFmtId="0" fontId="29" fillId="5" borderId="29" xfId="0" applyFont="1" applyFill="1" applyBorder="1" applyAlignment="1">
      <alignment vertical="center" wrapText="1"/>
    </xf>
    <xf numFmtId="0" fontId="29" fillId="5" borderId="30" xfId="0" applyFont="1" applyFill="1" applyBorder="1" applyAlignment="1">
      <alignment vertical="center" wrapText="1"/>
    </xf>
    <xf numFmtId="0" fontId="0" fillId="3" borderId="25" xfId="0" applyFont="1" applyFill="1" applyBorder="1" applyAlignment="1">
      <alignment vertical="center" wrapText="1"/>
    </xf>
    <xf numFmtId="0" fontId="0" fillId="3" borderId="26" xfId="0" applyFont="1" applyFill="1" applyBorder="1" applyAlignment="1">
      <alignment vertical="center" wrapText="1"/>
    </xf>
    <xf numFmtId="0" fontId="0" fillId="3" borderId="27" xfId="0" applyFont="1" applyFill="1" applyBorder="1" applyAlignment="1">
      <alignment vertical="center" wrapText="1"/>
    </xf>
    <xf numFmtId="0" fontId="30" fillId="3" borderId="25" xfId="0" applyFont="1" applyFill="1" applyBorder="1" applyAlignment="1">
      <alignment horizontal="left" vertical="center" wrapText="1"/>
    </xf>
    <xf numFmtId="0" fontId="30" fillId="3" borderId="26" xfId="0" applyFont="1" applyFill="1" applyBorder="1" applyAlignment="1">
      <alignment horizontal="left" vertical="center" wrapText="1"/>
    </xf>
    <xf numFmtId="0" fontId="30" fillId="3" borderId="27" xfId="0" applyFont="1" applyFill="1" applyBorder="1" applyAlignment="1">
      <alignment horizontal="left" vertical="center" wrapText="1"/>
    </xf>
    <xf numFmtId="0" fontId="33" fillId="5" borderId="28" xfId="0" applyFont="1" applyFill="1" applyBorder="1" applyAlignment="1">
      <alignment vertical="center" wrapText="1"/>
    </xf>
    <xf numFmtId="0" fontId="33" fillId="5" borderId="29" xfId="0" applyFont="1" applyFill="1" applyBorder="1" applyAlignment="1">
      <alignment vertical="center" wrapText="1"/>
    </xf>
    <xf numFmtId="0" fontId="33" fillId="5" borderId="30" xfId="0" applyFont="1" applyFill="1" applyBorder="1" applyAlignment="1">
      <alignment vertical="center" wrapText="1"/>
    </xf>
    <xf numFmtId="0" fontId="2" fillId="4" borderId="2" xfId="0" applyFont="1" applyFill="1" applyBorder="1" applyAlignment="1">
      <alignment vertical="top" wrapText="1"/>
    </xf>
    <xf numFmtId="0" fontId="0" fillId="3" borderId="25" xfId="0" applyFont="1" applyFill="1" applyBorder="1" applyAlignment="1">
      <alignment wrapText="1"/>
    </xf>
    <xf numFmtId="0" fontId="0" fillId="3" borderId="26" xfId="0" applyFont="1" applyFill="1" applyBorder="1" applyAlignment="1">
      <alignment wrapText="1"/>
    </xf>
    <xf numFmtId="0" fontId="0" fillId="3" borderId="27" xfId="0" applyFont="1" applyFill="1" applyBorder="1" applyAlignment="1">
      <alignment wrapText="1"/>
    </xf>
    <xf numFmtId="0" fontId="29" fillId="5" borderId="28" xfId="0" applyFont="1" applyFill="1" applyBorder="1" applyAlignment="1">
      <alignment horizontal="left" vertical="center" wrapText="1"/>
    </xf>
    <xf numFmtId="0" fontId="29" fillId="5" borderId="29" xfId="0" applyFont="1" applyFill="1" applyBorder="1" applyAlignment="1">
      <alignment horizontal="left" vertical="center" wrapText="1"/>
    </xf>
    <xf numFmtId="0" fontId="29" fillId="5" borderId="30" xfId="0" applyFont="1" applyFill="1" applyBorder="1" applyAlignment="1">
      <alignment horizontal="left" vertical="center" wrapText="1"/>
    </xf>
    <xf numFmtId="0" fontId="34" fillId="3" borderId="0" xfId="0" applyFont="1" applyFill="1" applyBorder="1" applyAlignment="1">
      <alignment vertical="top" wrapText="1"/>
    </xf>
    <xf numFmtId="0" fontId="35" fillId="3" borderId="2" xfId="0" applyFont="1" applyFill="1" applyBorder="1" applyAlignment="1">
      <alignment vertical="top" wrapText="1"/>
    </xf>
    <xf numFmtId="0" fontId="34" fillId="3" borderId="2" xfId="0" applyFont="1" applyFill="1" applyBorder="1" applyAlignment="1">
      <alignment vertical="top" wrapText="1"/>
    </xf>
    <xf numFmtId="0" fontId="34" fillId="5" borderId="2" xfId="0" applyFont="1" applyFill="1" applyBorder="1" applyAlignment="1">
      <alignment horizontal="center" vertical="top" wrapText="1"/>
    </xf>
    <xf numFmtId="0" fontId="34" fillId="5" borderId="3" xfId="0" applyFont="1" applyFill="1" applyBorder="1" applyAlignment="1">
      <alignment horizontal="center" vertical="top" wrapText="1"/>
    </xf>
    <xf numFmtId="0" fontId="35" fillId="4" borderId="8" xfId="0" applyFont="1" applyFill="1" applyBorder="1" applyAlignment="1">
      <alignment horizontal="center" vertical="top" wrapText="1"/>
    </xf>
    <xf numFmtId="0" fontId="35" fillId="4" borderId="9" xfId="0" applyFont="1" applyFill="1" applyBorder="1" applyAlignment="1">
      <alignment horizontal="center" vertical="top" wrapText="1"/>
    </xf>
    <xf numFmtId="0" fontId="35" fillId="4" borderId="11" xfId="0" applyFont="1" applyFill="1" applyBorder="1" applyAlignment="1">
      <alignment horizontal="center" vertical="top" wrapText="1"/>
    </xf>
    <xf numFmtId="0" fontId="35" fillId="4" borderId="12" xfId="0" applyFont="1" applyFill="1" applyBorder="1" applyAlignment="1">
      <alignment horizontal="center" vertical="top" wrapText="1"/>
    </xf>
    <xf numFmtId="0" fontId="35" fillId="4" borderId="2" xfId="0" applyFont="1" applyFill="1" applyBorder="1" applyAlignment="1">
      <alignment horizontal="center" vertical="top" wrapText="1"/>
    </xf>
    <xf numFmtId="0" fontId="35" fillId="3" borderId="2" xfId="0" applyFont="1" applyFill="1" applyBorder="1" applyAlignment="1">
      <alignment horizontal="center" vertical="center" wrapText="1"/>
    </xf>
    <xf numFmtId="0" fontId="34" fillId="4" borderId="2" xfId="0" applyFont="1" applyFill="1" applyBorder="1" applyAlignment="1">
      <alignment vertical="top" wrapText="1"/>
    </xf>
    <xf numFmtId="0" fontId="29" fillId="5" borderId="28" xfId="0" applyFont="1" applyFill="1" applyBorder="1" applyAlignment="1">
      <alignment vertical="top" wrapText="1"/>
    </xf>
    <xf numFmtId="0" fontId="29" fillId="5" borderId="29" xfId="0" applyFont="1" applyFill="1" applyBorder="1" applyAlignment="1">
      <alignment vertical="top" wrapText="1"/>
    </xf>
    <xf numFmtId="0" fontId="29" fillId="5" borderId="30" xfId="0" applyFont="1" applyFill="1" applyBorder="1" applyAlignment="1">
      <alignment vertical="top" wrapText="1"/>
    </xf>
    <xf numFmtId="0" fontId="2" fillId="0" borderId="2" xfId="0" applyFont="1" applyFill="1" applyBorder="1" applyAlignment="1">
      <alignment vertical="top" wrapText="1"/>
    </xf>
    <xf numFmtId="0" fontId="4" fillId="0" borderId="2" xfId="0" applyFont="1" applyFill="1" applyBorder="1" applyAlignment="1">
      <alignment horizontal="left" vertical="top" wrapText="1"/>
    </xf>
    <xf numFmtId="0" fontId="2" fillId="0" borderId="2" xfId="0" applyFont="1" applyFill="1" applyBorder="1" applyAlignment="1">
      <alignment vertical="center" wrapText="1"/>
    </xf>
    <xf numFmtId="0" fontId="27" fillId="10" borderId="36" xfId="0" applyFont="1" applyFill="1" applyBorder="1" applyAlignment="1">
      <alignment horizontal="center" wrapText="1"/>
    </xf>
    <xf numFmtId="0" fontId="27" fillId="10" borderId="4" xfId="0" applyFont="1" applyFill="1" applyBorder="1" applyAlignment="1">
      <alignment horizontal="center" wrapText="1"/>
    </xf>
    <xf numFmtId="0" fontId="27" fillId="10" borderId="37" xfId="0" applyFont="1" applyFill="1" applyBorder="1" applyAlignment="1">
      <alignment horizontal="center" wrapText="1"/>
    </xf>
    <xf numFmtId="0" fontId="2" fillId="6" borderId="2" xfId="0" applyFont="1" applyFill="1" applyBorder="1" applyAlignment="1">
      <alignment vertical="top" wrapText="1"/>
    </xf>
    <xf numFmtId="0" fontId="29" fillId="5" borderId="33" xfId="0" applyFont="1" applyFill="1" applyBorder="1" applyAlignment="1">
      <alignment wrapText="1"/>
    </xf>
    <xf numFmtId="0" fontId="29" fillId="5" borderId="32" xfId="0" applyFont="1" applyFill="1" applyBorder="1" applyAlignment="1">
      <alignment wrapText="1"/>
    </xf>
    <xf numFmtId="0" fontId="29" fillId="5" borderId="34" xfId="0" applyFont="1" applyFill="1" applyBorder="1" applyAlignment="1">
      <alignment wrapText="1"/>
    </xf>
    <xf numFmtId="0" fontId="3" fillId="6" borderId="2" xfId="0" applyFont="1" applyFill="1" applyBorder="1" applyAlignment="1">
      <alignment horizontal="center" vertical="center" wrapText="1"/>
    </xf>
    <xf numFmtId="0" fontId="0" fillId="6" borderId="25" xfId="0" applyFont="1" applyFill="1" applyBorder="1" applyAlignment="1">
      <alignment wrapText="1"/>
    </xf>
    <xf numFmtId="0" fontId="0" fillId="6" borderId="26" xfId="0" applyFont="1" applyFill="1" applyBorder="1" applyAlignment="1">
      <alignment wrapText="1"/>
    </xf>
    <xf numFmtId="0" fontId="0" fillId="6" borderId="27" xfId="0" applyFont="1" applyFill="1" applyBorder="1" applyAlignment="1">
      <alignment wrapText="1"/>
    </xf>
    <xf numFmtId="0" fontId="4" fillId="6" borderId="2" xfId="0" applyFont="1" applyFill="1" applyBorder="1" applyAlignment="1">
      <alignment horizontal="left" vertical="top" wrapText="1"/>
    </xf>
    <xf numFmtId="0" fontId="2" fillId="4" borderId="3" xfId="0" applyFont="1" applyFill="1" applyBorder="1" applyAlignment="1">
      <alignment vertical="top" wrapText="1"/>
    </xf>
    <xf numFmtId="0" fontId="2" fillId="4" borderId="4" xfId="0" applyFont="1" applyFill="1" applyBorder="1" applyAlignment="1">
      <alignment vertical="top" wrapText="1"/>
    </xf>
    <xf numFmtId="0" fontId="2" fillId="4" borderId="5" xfId="0" applyFont="1" applyFill="1" applyBorder="1" applyAlignment="1">
      <alignment vertical="top" wrapText="1"/>
    </xf>
    <xf numFmtId="0" fontId="0" fillId="0" borderId="25" xfId="0" applyFont="1" applyFill="1" applyBorder="1" applyAlignment="1">
      <alignment vertical="top" wrapText="1"/>
    </xf>
    <xf numFmtId="0" fontId="0" fillId="0" borderId="26" xfId="0" applyFont="1" applyFill="1" applyBorder="1" applyAlignment="1">
      <alignment vertical="top" wrapText="1"/>
    </xf>
    <xf numFmtId="0" fontId="0" fillId="0" borderId="27" xfId="0" applyFont="1" applyFill="1" applyBorder="1" applyAlignment="1">
      <alignment vertical="top" wrapText="1"/>
    </xf>
    <xf numFmtId="0" fontId="3" fillId="0" borderId="7"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9" fillId="5" borderId="36" xfId="0" applyFont="1" applyFill="1" applyBorder="1" applyAlignment="1">
      <alignment wrapText="1"/>
    </xf>
    <xf numFmtId="0" fontId="29" fillId="5" borderId="4" xfId="0" applyFont="1" applyFill="1" applyBorder="1" applyAlignment="1">
      <alignment wrapText="1"/>
    </xf>
    <xf numFmtId="0" fontId="29" fillId="5" borderId="37" xfId="0" applyFont="1" applyFill="1" applyBorder="1" applyAlignment="1">
      <alignment wrapText="1"/>
    </xf>
    <xf numFmtId="0" fontId="29" fillId="5" borderId="36" xfId="0" applyFont="1" applyFill="1" applyBorder="1" applyAlignment="1">
      <alignment vertical="center" wrapText="1"/>
    </xf>
    <xf numFmtId="0" fontId="29" fillId="5" borderId="4" xfId="0" applyFont="1" applyFill="1" applyBorder="1" applyAlignment="1">
      <alignment vertical="center" wrapText="1"/>
    </xf>
    <xf numFmtId="0" fontId="29" fillId="5" borderId="37" xfId="0" applyFont="1" applyFill="1" applyBorder="1" applyAlignment="1">
      <alignment vertical="center" wrapText="1"/>
    </xf>
    <xf numFmtId="0" fontId="30" fillId="3" borderId="25" xfId="0" applyFont="1" applyFill="1" applyBorder="1" applyAlignment="1">
      <alignment horizontal="center" wrapText="1"/>
    </xf>
    <xf numFmtId="0" fontId="30" fillId="3" borderId="26" xfId="0" applyFont="1" applyFill="1" applyBorder="1" applyAlignment="1">
      <alignment horizontal="center" wrapText="1"/>
    </xf>
    <xf numFmtId="0" fontId="30" fillId="3" borderId="27" xfId="0" applyFont="1" applyFill="1" applyBorder="1" applyAlignment="1">
      <alignment horizontal="center" wrapText="1"/>
    </xf>
    <xf numFmtId="0" fontId="41" fillId="6" borderId="25" xfId="0" applyFont="1" applyFill="1" applyBorder="1" applyAlignment="1">
      <alignment horizontal="left" vertical="center" wrapText="1"/>
    </xf>
    <xf numFmtId="0" fontId="41" fillId="6" borderId="26" xfId="0" applyFont="1" applyFill="1" applyBorder="1" applyAlignment="1">
      <alignment horizontal="left" vertical="center" wrapText="1"/>
    </xf>
    <xf numFmtId="0" fontId="41" fillId="6" borderId="27" xfId="0" applyFont="1" applyFill="1" applyBorder="1" applyAlignment="1">
      <alignment horizontal="left" vertical="center" wrapText="1"/>
    </xf>
    <xf numFmtId="0" fontId="30" fillId="0" borderId="25" xfId="0" applyFont="1" applyFill="1" applyBorder="1" applyAlignment="1">
      <alignment horizontal="left" vertical="center" wrapText="1"/>
    </xf>
    <xf numFmtId="0" fontId="30" fillId="0" borderId="26" xfId="0" applyFont="1" applyFill="1" applyBorder="1" applyAlignment="1">
      <alignment horizontal="left" vertical="center" wrapText="1"/>
    </xf>
    <xf numFmtId="0" fontId="30" fillId="0" borderId="27" xfId="0" applyFont="1" applyFill="1" applyBorder="1" applyAlignment="1">
      <alignment horizontal="left" vertical="center" wrapText="1"/>
    </xf>
    <xf numFmtId="0" fontId="0" fillId="6" borderId="25" xfId="0" applyFont="1" applyFill="1" applyBorder="1" applyAlignment="1">
      <alignment vertical="center" wrapText="1"/>
    </xf>
    <xf numFmtId="0" fontId="0" fillId="6" borderId="26" xfId="0" applyFont="1" applyFill="1" applyBorder="1" applyAlignment="1">
      <alignment vertical="center" wrapText="1"/>
    </xf>
    <xf numFmtId="0" fontId="0" fillId="6" borderId="27" xfId="0" applyFont="1" applyFill="1" applyBorder="1" applyAlignment="1">
      <alignment vertical="center" wrapText="1"/>
    </xf>
    <xf numFmtId="0" fontId="41" fillId="6" borderId="25" xfId="0" applyFont="1" applyFill="1" applyBorder="1" applyAlignment="1">
      <alignment vertical="center" wrapText="1"/>
    </xf>
    <xf numFmtId="0" fontId="41" fillId="6" borderId="26" xfId="0" applyFont="1" applyFill="1" applyBorder="1" applyAlignment="1">
      <alignment vertical="center" wrapText="1"/>
    </xf>
    <xf numFmtId="0" fontId="41" fillId="6" borderId="27" xfId="0" applyFont="1" applyFill="1" applyBorder="1" applyAlignment="1">
      <alignment vertical="center" wrapText="1"/>
    </xf>
    <xf numFmtId="0" fontId="5" fillId="12" borderId="2" xfId="0" applyFont="1" applyFill="1" applyBorder="1" applyAlignment="1">
      <alignment vertical="top" wrapText="1"/>
    </xf>
    <xf numFmtId="0" fontId="0" fillId="3" borderId="25" xfId="0" applyFont="1" applyFill="1" applyBorder="1" applyAlignment="1">
      <alignment horizontal="left" vertical="center" wrapText="1"/>
    </xf>
    <xf numFmtId="0" fontId="0" fillId="3" borderId="26" xfId="0" applyFont="1" applyFill="1" applyBorder="1" applyAlignment="1">
      <alignment horizontal="left" vertical="center" wrapText="1"/>
    </xf>
    <xf numFmtId="0" fontId="0" fillId="3" borderId="27" xfId="0" applyFont="1" applyFill="1" applyBorder="1" applyAlignment="1">
      <alignment horizontal="left" vertical="center" wrapText="1"/>
    </xf>
    <xf numFmtId="0" fontId="30" fillId="3" borderId="25" xfId="0" applyFont="1" applyFill="1" applyBorder="1" applyAlignment="1">
      <alignment horizontal="left" vertical="center" wrapText="1" indent="6"/>
    </xf>
    <xf numFmtId="0" fontId="30" fillId="3" borderId="26" xfId="0" applyFont="1" applyFill="1" applyBorder="1" applyAlignment="1">
      <alignment horizontal="left" vertical="center" wrapText="1" indent="6"/>
    </xf>
    <xf numFmtId="0" fontId="30" fillId="3" borderId="27" xfId="0" applyFont="1" applyFill="1" applyBorder="1" applyAlignment="1">
      <alignment horizontal="left" vertical="center" wrapText="1" indent="6"/>
    </xf>
    <xf numFmtId="0" fontId="27" fillId="10" borderId="29" xfId="0" applyFont="1" applyFill="1" applyBorder="1" applyAlignment="1">
      <alignment horizontal="center" wrapText="1"/>
    </xf>
    <xf numFmtId="0" fontId="30" fillId="3" borderId="25" xfId="0" applyFont="1" applyFill="1" applyBorder="1" applyAlignment="1">
      <alignment wrapText="1"/>
    </xf>
    <xf numFmtId="0" fontId="30" fillId="3" borderId="26" xfId="0" applyFont="1" applyFill="1" applyBorder="1" applyAlignment="1">
      <alignment wrapText="1"/>
    </xf>
    <xf numFmtId="0" fontId="30" fillId="3" borderId="27" xfId="0" applyFont="1" applyFill="1" applyBorder="1" applyAlignment="1">
      <alignment wrapText="1"/>
    </xf>
    <xf numFmtId="0" fontId="18" fillId="0" borderId="0" xfId="0" applyFont="1" applyAlignment="1">
      <alignment horizontal="center" vertical="center" wrapText="1"/>
    </xf>
    <xf numFmtId="0" fontId="5" fillId="4" borderId="2" xfId="0" applyFont="1" applyFill="1" applyBorder="1" applyAlignment="1">
      <alignment vertical="top" wrapText="1"/>
    </xf>
    <xf numFmtId="0" fontId="5" fillId="4" borderId="3" xfId="0" applyFont="1" applyFill="1" applyBorder="1" applyAlignment="1">
      <alignment vertical="top" wrapText="1"/>
    </xf>
    <xf numFmtId="0" fontId="5" fillId="4" borderId="4" xfId="0" applyFont="1" applyFill="1" applyBorder="1" applyAlignment="1">
      <alignment vertical="top" wrapText="1"/>
    </xf>
    <xf numFmtId="0" fontId="5" fillId="4" borderId="5" xfId="0" applyFont="1" applyFill="1" applyBorder="1" applyAlignment="1">
      <alignment vertical="top" wrapText="1"/>
    </xf>
    <xf numFmtId="0" fontId="29" fillId="5" borderId="38" xfId="0" applyFont="1" applyFill="1" applyBorder="1" applyAlignment="1">
      <alignment vertical="top" wrapText="1"/>
    </xf>
    <xf numFmtId="0" fontId="29" fillId="5" borderId="9" xfId="0" applyFont="1" applyFill="1" applyBorder="1" applyAlignment="1">
      <alignment vertical="top" wrapText="1"/>
    </xf>
    <xf numFmtId="0" fontId="29" fillId="5" borderId="39" xfId="0" applyFont="1" applyFill="1" applyBorder="1" applyAlignment="1">
      <alignment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3" borderId="2" xfId="0" applyFont="1" applyFill="1" applyBorder="1" applyAlignment="1">
      <alignment horizontal="left" vertical="top" wrapText="1"/>
    </xf>
    <xf numFmtId="0" fontId="4" fillId="3" borderId="2" xfId="0" applyFont="1" applyFill="1" applyBorder="1" applyAlignment="1">
      <alignment horizontal="left" vertical="top" wrapText="1"/>
    </xf>
    <xf numFmtId="2" fontId="2" fillId="0" borderId="6" xfId="2" applyNumberFormat="1" applyFont="1" applyFill="1" applyBorder="1" applyAlignment="1">
      <alignment horizontal="center" vertical="center"/>
    </xf>
    <xf numFmtId="0" fontId="2" fillId="0" borderId="6" xfId="2" applyNumberFormat="1" applyFont="1" applyFill="1" applyBorder="1" applyAlignment="1">
      <alignment horizontal="center" vertical="center"/>
    </xf>
    <xf numFmtId="0" fontId="25" fillId="0" borderId="16" xfId="0" applyFont="1" applyFill="1" applyBorder="1" applyAlignment="1" applyProtection="1">
      <alignment horizontal="left" vertical="center" wrapText="1"/>
    </xf>
    <xf numFmtId="0" fontId="25" fillId="0" borderId="17" xfId="0" applyFont="1" applyFill="1" applyBorder="1" applyAlignment="1" applyProtection="1">
      <alignment horizontal="left" vertical="center" wrapText="1"/>
    </xf>
    <xf numFmtId="0" fontId="25" fillId="0" borderId="18" xfId="0" applyFont="1" applyFill="1" applyBorder="1" applyAlignment="1" applyProtection="1">
      <alignment horizontal="left" vertical="center" wrapText="1"/>
    </xf>
    <xf numFmtId="0" fontId="24" fillId="0" borderId="17" xfId="0" applyFont="1" applyFill="1" applyBorder="1" applyAlignment="1" applyProtection="1">
      <alignment horizontal="center" vertical="center" wrapText="1"/>
      <protection locked="0"/>
    </xf>
    <xf numFmtId="0" fontId="24" fillId="0" borderId="18" xfId="0" applyFont="1" applyFill="1" applyBorder="1" applyAlignment="1" applyProtection="1">
      <alignment horizontal="center" vertical="center" wrapText="1"/>
      <protection locked="0"/>
    </xf>
    <xf numFmtId="9" fontId="24" fillId="5" borderId="16" xfId="1" applyFont="1" applyFill="1" applyBorder="1" applyAlignment="1" applyProtection="1">
      <alignment horizontal="center" vertical="center" wrapText="1"/>
    </xf>
    <xf numFmtId="9" fontId="24" fillId="5" borderId="17" xfId="1" applyFont="1" applyFill="1" applyBorder="1" applyAlignment="1" applyProtection="1">
      <alignment horizontal="center" vertical="center" wrapText="1"/>
    </xf>
    <xf numFmtId="9" fontId="24" fillId="5" borderId="18" xfId="1" applyFont="1" applyFill="1" applyBorder="1" applyAlignment="1" applyProtection="1">
      <alignment horizontal="center" vertical="center" wrapText="1"/>
    </xf>
    <xf numFmtId="0" fontId="24" fillId="0" borderId="16" xfId="0" applyFont="1" applyFill="1" applyBorder="1" applyAlignment="1" applyProtection="1">
      <alignment horizontal="left" vertical="center" wrapText="1"/>
      <protection locked="0"/>
    </xf>
    <xf numFmtId="0" fontId="24" fillId="0" borderId="17" xfId="0" applyFont="1" applyFill="1" applyBorder="1" applyAlignment="1" applyProtection="1">
      <alignment horizontal="left" vertical="center" wrapText="1"/>
      <protection locked="0"/>
    </xf>
    <xf numFmtId="0" fontId="24" fillId="0" borderId="18" xfId="0" applyFont="1" applyFill="1" applyBorder="1" applyAlignment="1" applyProtection="1">
      <alignment horizontal="left" vertical="center" wrapText="1"/>
      <protection locked="0"/>
    </xf>
    <xf numFmtId="0" fontId="24" fillId="0" borderId="16" xfId="0" applyFont="1" applyFill="1" applyBorder="1" applyAlignment="1" applyProtection="1">
      <alignment horizontal="left" vertical="center" wrapText="1"/>
    </xf>
    <xf numFmtId="0" fontId="24" fillId="0" borderId="17" xfId="0" applyFont="1" applyFill="1" applyBorder="1" applyAlignment="1" applyProtection="1">
      <alignment horizontal="left" vertical="center" wrapText="1"/>
    </xf>
    <xf numFmtId="0" fontId="24" fillId="0" borderId="18" xfId="0" applyFont="1" applyFill="1" applyBorder="1" applyAlignment="1" applyProtection="1">
      <alignment horizontal="left" vertical="center" wrapText="1"/>
    </xf>
    <xf numFmtId="0" fontId="24" fillId="5" borderId="16" xfId="0" applyFont="1" applyFill="1" applyBorder="1" applyAlignment="1" applyProtection="1">
      <alignment horizontal="center" vertical="center" wrapText="1"/>
    </xf>
    <xf numFmtId="0" fontId="24" fillId="5" borderId="17" xfId="0" applyFont="1" applyFill="1" applyBorder="1" applyAlignment="1" applyProtection="1">
      <alignment horizontal="center" vertical="center" wrapText="1"/>
    </xf>
    <xf numFmtId="0" fontId="24" fillId="5" borderId="18" xfId="0" applyFont="1" applyFill="1" applyBorder="1" applyAlignment="1" applyProtection="1">
      <alignment horizontal="center" vertical="center" wrapText="1"/>
    </xf>
    <xf numFmtId="10" fontId="24" fillId="0" borderId="17" xfId="0" applyNumberFormat="1" applyFont="1" applyFill="1" applyBorder="1" applyAlignment="1" applyProtection="1">
      <alignment horizontal="center" vertical="center" wrapText="1"/>
    </xf>
    <xf numFmtId="0" fontId="24" fillId="0" borderId="18" xfId="0" applyFont="1" applyFill="1" applyBorder="1" applyAlignment="1" applyProtection="1">
      <alignment horizontal="center" vertical="center" wrapText="1"/>
    </xf>
    <xf numFmtId="0" fontId="24" fillId="0" borderId="16" xfId="0" applyFont="1" applyFill="1" applyBorder="1" applyAlignment="1" applyProtection="1">
      <alignment horizontal="center" vertical="center" wrapText="1"/>
    </xf>
    <xf numFmtId="10" fontId="24" fillId="0" borderId="16" xfId="1" applyNumberFormat="1" applyFont="1" applyFill="1" applyBorder="1" applyAlignment="1" applyProtection="1">
      <alignment horizontal="center" vertical="center" wrapText="1"/>
    </xf>
    <xf numFmtId="10" fontId="24" fillId="0" borderId="18" xfId="1" applyNumberFormat="1" applyFont="1" applyFill="1" applyBorder="1" applyAlignment="1" applyProtection="1">
      <alignment horizontal="center" vertical="center" wrapText="1"/>
    </xf>
    <xf numFmtId="0" fontId="24" fillId="0" borderId="17" xfId="0" quotePrefix="1" applyFont="1" applyFill="1" applyBorder="1" applyAlignment="1" applyProtection="1">
      <alignment horizontal="center" vertical="center" wrapText="1"/>
    </xf>
    <xf numFmtId="9" fontId="24" fillId="0" borderId="16" xfId="0" applyNumberFormat="1" applyFont="1" applyFill="1" applyBorder="1" applyAlignment="1" applyProtection="1">
      <alignment horizontal="center" vertical="center" wrapText="1"/>
    </xf>
    <xf numFmtId="9" fontId="24" fillId="0" borderId="17" xfId="0" applyNumberFormat="1" applyFont="1" applyFill="1" applyBorder="1" applyAlignment="1" applyProtection="1">
      <alignment horizontal="center" vertical="center" wrapText="1"/>
    </xf>
    <xf numFmtId="2" fontId="24" fillId="0" borderId="16" xfId="1" applyNumberFormat="1" applyFont="1" applyFill="1" applyBorder="1" applyAlignment="1" applyProtection="1">
      <alignment horizontal="left" vertical="center" wrapText="1"/>
    </xf>
    <xf numFmtId="2" fontId="24" fillId="0" borderId="18" xfId="1" applyNumberFormat="1" applyFont="1" applyFill="1" applyBorder="1" applyAlignment="1" applyProtection="1">
      <alignment horizontal="left" vertical="center" wrapText="1"/>
    </xf>
    <xf numFmtId="9" fontId="24" fillId="0" borderId="18" xfId="0" applyNumberFormat="1" applyFont="1" applyFill="1" applyBorder="1" applyAlignment="1" applyProtection="1">
      <alignment horizontal="center" vertical="center" wrapText="1"/>
    </xf>
    <xf numFmtId="0" fontId="24" fillId="8" borderId="16" xfId="0" applyFont="1" applyFill="1" applyBorder="1" applyAlignment="1" applyProtection="1">
      <alignment horizontal="center" vertical="center" wrapText="1"/>
    </xf>
    <xf numFmtId="0" fontId="24" fillId="8" borderId="17" xfId="0" applyFont="1" applyFill="1" applyBorder="1" applyAlignment="1" applyProtection="1">
      <alignment horizontal="center" vertical="center" wrapText="1"/>
    </xf>
    <xf numFmtId="0" fontId="24" fillId="8" borderId="18" xfId="0" applyFont="1" applyFill="1" applyBorder="1" applyAlignment="1" applyProtection="1">
      <alignment horizontal="center" vertical="center" wrapText="1"/>
    </xf>
    <xf numFmtId="0" fontId="24" fillId="0" borderId="17" xfId="0" applyFont="1" applyFill="1" applyBorder="1" applyAlignment="1" applyProtection="1">
      <alignment horizontal="center" vertical="center" wrapText="1"/>
    </xf>
    <xf numFmtId="0" fontId="24" fillId="5" borderId="22" xfId="0" applyFont="1" applyFill="1" applyBorder="1" applyAlignment="1" applyProtection="1">
      <alignment horizontal="center" vertical="center" wrapText="1"/>
    </xf>
    <xf numFmtId="0" fontId="24" fillId="5" borderId="23" xfId="0" applyFont="1" applyFill="1" applyBorder="1" applyAlignment="1" applyProtection="1">
      <alignment horizontal="center" vertical="center" wrapText="1"/>
    </xf>
    <xf numFmtId="0" fontId="24" fillId="0" borderId="16" xfId="0" applyFont="1" applyFill="1" applyBorder="1" applyAlignment="1" applyProtection="1">
      <alignment horizontal="right" vertical="center" wrapText="1"/>
    </xf>
    <xf numFmtId="0" fontId="24" fillId="0" borderId="17" xfId="0" applyFont="1" applyFill="1" applyBorder="1" applyAlignment="1" applyProtection="1">
      <alignment horizontal="right" vertical="center" wrapText="1"/>
    </xf>
    <xf numFmtId="0" fontId="24" fillId="0" borderId="18" xfId="0" applyFont="1" applyFill="1" applyBorder="1" applyAlignment="1" applyProtection="1">
      <alignment horizontal="right" vertical="center" wrapText="1"/>
    </xf>
    <xf numFmtId="2" fontId="24" fillId="0" borderId="16" xfId="0" applyNumberFormat="1" applyFont="1" applyFill="1" applyBorder="1" applyAlignment="1" applyProtection="1">
      <alignment horizontal="center" vertical="center" wrapText="1"/>
    </xf>
    <xf numFmtId="2" fontId="24" fillId="0" borderId="18" xfId="0" applyNumberFormat="1" applyFont="1" applyFill="1" applyBorder="1" applyAlignment="1" applyProtection="1">
      <alignment horizontal="center" vertical="center" wrapText="1"/>
    </xf>
    <xf numFmtId="2" fontId="24" fillId="0" borderId="17" xfId="0" applyNumberFormat="1" applyFont="1" applyFill="1" applyBorder="1" applyAlignment="1" applyProtection="1">
      <alignment horizontal="center" vertical="center" wrapText="1"/>
    </xf>
    <xf numFmtId="0" fontId="24" fillId="5" borderId="16" xfId="0" applyFont="1" applyFill="1" applyBorder="1" applyAlignment="1" applyProtection="1">
      <alignment horizontal="left" vertical="center" wrapText="1"/>
    </xf>
    <xf numFmtId="0" fontId="24" fillId="5" borderId="17" xfId="0" applyFont="1" applyFill="1" applyBorder="1" applyAlignment="1" applyProtection="1">
      <alignment horizontal="left" vertical="center" wrapText="1"/>
    </xf>
    <xf numFmtId="0" fontId="24" fillId="5" borderId="18" xfId="0" applyFont="1" applyFill="1" applyBorder="1" applyAlignment="1" applyProtection="1">
      <alignment horizontal="left" vertical="center" wrapText="1"/>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5" borderId="20" xfId="0" applyFont="1" applyFill="1" applyBorder="1" applyAlignment="1" applyProtection="1">
      <alignment horizontal="center" vertical="center" wrapText="1"/>
    </xf>
    <xf numFmtId="0" fontId="24" fillId="5" borderId="21" xfId="0" applyFont="1" applyFill="1" applyBorder="1" applyAlignment="1" applyProtection="1">
      <alignment horizontal="center" vertical="center" wrapText="1"/>
    </xf>
    <xf numFmtId="0" fontId="20" fillId="2"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3" fillId="2" borderId="16" xfId="0" applyFont="1" applyFill="1" applyBorder="1" applyAlignment="1" applyProtection="1">
      <alignment horizontal="center" vertical="center" wrapText="1"/>
    </xf>
    <xf numFmtId="0" fontId="23" fillId="2" borderId="17" xfId="0" applyFont="1" applyFill="1" applyBorder="1" applyAlignment="1" applyProtection="1">
      <alignment horizontal="center" vertical="center" wrapText="1"/>
    </xf>
    <xf numFmtId="0" fontId="23" fillId="2" borderId="18" xfId="0" applyFont="1" applyFill="1" applyBorder="1" applyAlignment="1" applyProtection="1">
      <alignment horizontal="center" vertical="center" wrapText="1"/>
    </xf>
    <xf numFmtId="0" fontId="24" fillId="3" borderId="16" xfId="0" applyFont="1" applyFill="1" applyBorder="1" applyAlignment="1" applyProtection="1">
      <alignment vertical="center" wrapText="1"/>
    </xf>
    <xf numFmtId="0" fontId="24" fillId="3" borderId="17" xfId="0" applyFont="1" applyFill="1" applyBorder="1" applyAlignment="1" applyProtection="1">
      <alignment vertical="center" wrapText="1"/>
    </xf>
    <xf numFmtId="0" fontId="24" fillId="3" borderId="18" xfId="0" applyFont="1" applyFill="1" applyBorder="1" applyAlignment="1" applyProtection="1">
      <alignment vertical="center" wrapText="1"/>
    </xf>
  </cellXfs>
  <cellStyles count="3">
    <cellStyle name="Moneda" xfId="2" builtinId="4"/>
    <cellStyle name="Normal" xfId="0" builtinId="0"/>
    <cellStyle name="Porcentaje" xfId="1" builtinId="5"/>
  </cellStyles>
  <dxfs count="33">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660066"/>
      <color rgb="FF057C71"/>
      <color rgb="FF045850"/>
      <color rgb="FF33CCCC"/>
      <color rgb="FF48004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136071</xdr:colOff>
      <xdr:row>39</xdr:row>
      <xdr:rowOff>1088571</xdr:rowOff>
    </xdr:from>
    <xdr:to>
      <xdr:col>2</xdr:col>
      <xdr:colOff>2381250</xdr:colOff>
      <xdr:row>39</xdr:row>
      <xdr:rowOff>1235862</xdr:rowOff>
    </xdr:to>
    <xdr:pic>
      <xdr:nvPicPr>
        <xdr:cNvPr id="2" name="Imagen 1">
          <a:extLst>
            <a:ext uri="{FF2B5EF4-FFF2-40B4-BE49-F238E27FC236}">
              <a16:creationId xmlns:a16="http://schemas.microsoft.com/office/drawing/2014/main" xmlns="" id="{5A510953-A80B-48F0-B5DC-CE6FD6AA169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12971" y="10956471"/>
          <a:ext cx="2245179" cy="147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xmlns=""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ulina.vallejos\Desktop\MIR%201T\DGVCCEF%20MIR%202016_ACUE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
      <sheetName val="Catálogos"/>
      <sheetName val="TODO"/>
    </sheetNames>
    <sheetDataSet>
      <sheetData sheetId="0" refreshError="1"/>
      <sheetData sheetId="1">
        <row r="4">
          <cell r="B4" t="str">
            <v>160 - Dirección General de Asuntos Jurídicos</v>
          </cell>
        </row>
      </sheetData>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3" tint="-0.499984740745262"/>
    <pageSetUpPr fitToPage="1"/>
  </sheetPr>
  <dimension ref="A2:H26"/>
  <sheetViews>
    <sheetView showGridLines="0" tabSelected="1" zoomScale="70" zoomScaleNormal="70" workbookViewId="0">
      <selection activeCell="A6" sqref="A6:F9"/>
    </sheetView>
  </sheetViews>
  <sheetFormatPr baseColWidth="10" defaultRowHeight="15" x14ac:dyDescent="0.25"/>
  <cols>
    <col min="1" max="2" width="45.7109375" bestFit="1" customWidth="1"/>
    <col min="3" max="3" width="37.140625" customWidth="1"/>
    <col min="4" max="4" width="40.28515625" customWidth="1"/>
    <col min="5" max="5" width="34.28515625" customWidth="1"/>
    <col min="6" max="6" width="17.85546875" customWidth="1"/>
  </cols>
  <sheetData>
    <row r="2" spans="1:6" ht="26.25" customHeight="1" x14ac:dyDescent="0.25">
      <c r="A2" s="274" t="s">
        <v>76</v>
      </c>
      <c r="B2" s="274"/>
      <c r="C2" s="276" t="s">
        <v>1208</v>
      </c>
      <c r="D2" s="276"/>
      <c r="E2" s="276"/>
      <c r="F2" s="276"/>
    </row>
    <row r="3" spans="1:6" ht="26.25" customHeight="1" x14ac:dyDescent="0.25">
      <c r="A3" s="275"/>
      <c r="B3" s="275"/>
      <c r="C3" s="277"/>
      <c r="D3" s="277"/>
      <c r="E3" s="277"/>
      <c r="F3" s="277"/>
    </row>
    <row r="6" spans="1:6" ht="20.25" customHeight="1" x14ac:dyDescent="0.25">
      <c r="A6" s="278" t="s">
        <v>77</v>
      </c>
      <c r="B6" s="279"/>
      <c r="C6" s="279"/>
      <c r="D6" s="279"/>
      <c r="E6" s="279"/>
      <c r="F6" s="279"/>
    </row>
    <row r="7" spans="1:6" ht="20.25" customHeight="1" x14ac:dyDescent="0.25">
      <c r="A7" s="279"/>
      <c r="B7" s="279"/>
      <c r="C7" s="279"/>
      <c r="D7" s="279"/>
      <c r="E7" s="279"/>
      <c r="F7" s="279"/>
    </row>
    <row r="8" spans="1:6" ht="20.25" customHeight="1" x14ac:dyDescent="0.25">
      <c r="A8" s="279"/>
      <c r="B8" s="279"/>
      <c r="C8" s="279"/>
      <c r="D8" s="279"/>
      <c r="E8" s="279"/>
      <c r="F8" s="279"/>
    </row>
    <row r="9" spans="1:6" ht="20.25" customHeight="1" x14ac:dyDescent="0.25">
      <c r="A9" s="279"/>
      <c r="B9" s="279"/>
      <c r="C9" s="279"/>
      <c r="D9" s="279"/>
      <c r="E9" s="279"/>
      <c r="F9" s="279"/>
    </row>
    <row r="10" spans="1:6" ht="36" customHeight="1" x14ac:dyDescent="0.4">
      <c r="A10" s="280" t="s">
        <v>78</v>
      </c>
      <c r="B10" s="280"/>
      <c r="C10" s="280"/>
      <c r="D10" s="280"/>
      <c r="E10" s="280"/>
      <c r="F10" s="280"/>
    </row>
    <row r="12" spans="1:6" ht="20.25" customHeight="1" x14ac:dyDescent="0.25">
      <c r="A12" s="281" t="s">
        <v>79</v>
      </c>
      <c r="B12" s="282"/>
      <c r="C12" s="282"/>
      <c r="D12" s="282"/>
      <c r="E12" s="282"/>
      <c r="F12" s="282"/>
    </row>
    <row r="13" spans="1:6" ht="20.25" customHeight="1" x14ac:dyDescent="0.25">
      <c r="A13" s="282"/>
      <c r="B13" s="282"/>
      <c r="C13" s="282"/>
      <c r="D13" s="282"/>
      <c r="E13" s="282"/>
      <c r="F13" s="282"/>
    </row>
    <row r="14" spans="1:6" ht="20.25" customHeight="1" x14ac:dyDescent="0.25">
      <c r="A14" s="282"/>
      <c r="B14" s="282"/>
      <c r="C14" s="282"/>
      <c r="D14" s="282"/>
      <c r="E14" s="282"/>
      <c r="F14" s="282"/>
    </row>
    <row r="15" spans="1:6" ht="20.25" customHeight="1" x14ac:dyDescent="0.25">
      <c r="A15" s="282"/>
      <c r="B15" s="282"/>
      <c r="C15" s="282"/>
      <c r="D15" s="282"/>
      <c r="E15" s="282"/>
      <c r="F15" s="282"/>
    </row>
    <row r="16" spans="1:6" ht="20.25" customHeight="1" x14ac:dyDescent="0.25">
      <c r="A16" s="282"/>
      <c r="B16" s="282"/>
      <c r="C16" s="282"/>
      <c r="D16" s="282"/>
      <c r="E16" s="282"/>
      <c r="F16" s="282"/>
    </row>
    <row r="17" spans="1:8" ht="20.25" hidden="1" customHeight="1" x14ac:dyDescent="0.25">
      <c r="A17" s="282"/>
      <c r="B17" s="282"/>
      <c r="C17" s="282"/>
      <c r="D17" s="282"/>
      <c r="E17" s="282"/>
      <c r="F17" s="282"/>
    </row>
    <row r="18" spans="1:8" hidden="1" x14ac:dyDescent="0.25"/>
    <row r="20" spans="1:8" s="4" customFormat="1" ht="32.25" customHeight="1" x14ac:dyDescent="0.25">
      <c r="B20" s="273" t="s">
        <v>80</v>
      </c>
      <c r="C20" s="273"/>
      <c r="D20" s="273"/>
      <c r="E20" s="273"/>
      <c r="H20" s="3"/>
    </row>
    <row r="21" spans="1:8" s="4" customFormat="1" ht="3.75" customHeight="1" x14ac:dyDescent="0.25">
      <c r="A21" s="47"/>
      <c r="B21" s="47"/>
      <c r="C21" s="47"/>
      <c r="D21" s="47"/>
      <c r="E21" s="47"/>
      <c r="H21" s="3"/>
    </row>
    <row r="22" spans="1:8" s="4" customFormat="1" ht="19.5" x14ac:dyDescent="0.25">
      <c r="A22"/>
      <c r="B22" s="50" t="s">
        <v>11</v>
      </c>
      <c r="C22" s="50" t="s">
        <v>12</v>
      </c>
      <c r="D22" s="50" t="s">
        <v>13</v>
      </c>
      <c r="E22" s="50" t="s">
        <v>94</v>
      </c>
      <c r="H22" s="3"/>
    </row>
    <row r="23" spans="1:8" s="4" customFormat="1" ht="19.5" x14ac:dyDescent="0.25">
      <c r="A23"/>
      <c r="B23" s="50" t="s">
        <v>15</v>
      </c>
      <c r="C23" s="50" t="s">
        <v>15</v>
      </c>
      <c r="D23" s="50" t="s">
        <v>15</v>
      </c>
      <c r="E23" s="50" t="s">
        <v>81</v>
      </c>
      <c r="H23" s="3"/>
    </row>
    <row r="24" spans="1:8" s="4" customFormat="1" ht="8.25" customHeight="1" x14ac:dyDescent="0.25">
      <c r="A24"/>
      <c r="B24" s="48"/>
      <c r="C24" s="48"/>
      <c r="D24" s="48"/>
      <c r="E24" s="48"/>
      <c r="H24" s="3"/>
    </row>
    <row r="25" spans="1:8" s="4" customFormat="1" ht="19.5" x14ac:dyDescent="0.25">
      <c r="A25" s="49" t="s">
        <v>66</v>
      </c>
      <c r="B25" s="69">
        <v>955.861356</v>
      </c>
      <c r="C25" s="69">
        <v>448.64301699999999</v>
      </c>
      <c r="D25" s="69">
        <v>345.40624000000003</v>
      </c>
      <c r="E25" s="72">
        <f>D25/B25</f>
        <v>0.36135600401864143</v>
      </c>
      <c r="H25" s="3"/>
    </row>
    <row r="26" spans="1:8" s="4" customFormat="1" ht="19.5" x14ac:dyDescent="0.25">
      <c r="A26" s="49" t="s">
        <v>17</v>
      </c>
      <c r="B26" s="69">
        <v>948.81235800000002</v>
      </c>
      <c r="C26" s="69">
        <v>441.594019</v>
      </c>
      <c r="D26" s="69">
        <v>345.40624000000003</v>
      </c>
      <c r="E26" s="72">
        <f>D26/B26</f>
        <v>0.36404062098019174</v>
      </c>
      <c r="H26" s="3"/>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2:H42"/>
  <sheetViews>
    <sheetView showGridLines="0" zoomScale="70" zoomScaleNormal="70" workbookViewId="0">
      <selection activeCell="C20" sqref="C20"/>
    </sheetView>
  </sheetViews>
  <sheetFormatPr baseColWidth="10" defaultRowHeight="15" x14ac:dyDescent="0.25"/>
  <cols>
    <col min="1" max="2" width="45.7109375" bestFit="1" customWidth="1"/>
    <col min="3" max="3" width="39.140625" customWidth="1"/>
    <col min="4" max="4" width="40.140625" customWidth="1"/>
    <col min="5" max="5" width="29.28515625" customWidth="1"/>
    <col min="6" max="6" width="17.85546875" customWidth="1"/>
  </cols>
  <sheetData>
    <row r="2" spans="1:8" ht="26.25" customHeight="1" x14ac:dyDescent="0.25">
      <c r="A2" s="285" t="s">
        <v>76</v>
      </c>
      <c r="B2" s="285"/>
      <c r="C2" s="286" t="s">
        <v>1208</v>
      </c>
      <c r="D2" s="286"/>
      <c r="E2" s="286"/>
      <c r="F2" s="286"/>
    </row>
    <row r="3" spans="1:8" ht="26.25" customHeight="1" thickBot="1" x14ac:dyDescent="0.3">
      <c r="A3" s="285"/>
      <c r="B3" s="285"/>
      <c r="C3" s="287"/>
      <c r="D3" s="287"/>
      <c r="E3" s="287"/>
      <c r="F3" s="287"/>
    </row>
    <row r="4" spans="1:8" ht="15.75" thickTop="1" x14ac:dyDescent="0.25"/>
    <row r="5" spans="1:8" hidden="1" x14ac:dyDescent="0.25"/>
    <row r="6" spans="1:8" hidden="1" x14ac:dyDescent="0.25"/>
    <row r="8" spans="1:8" ht="20.25" customHeight="1" x14ac:dyDescent="0.25">
      <c r="A8" s="278" t="s">
        <v>113</v>
      </c>
      <c r="B8" s="279"/>
      <c r="C8" s="279"/>
      <c r="D8" s="279"/>
      <c r="E8" s="279"/>
      <c r="F8" s="279"/>
    </row>
    <row r="9" spans="1:8" ht="20.25" customHeight="1" x14ac:dyDescent="0.25">
      <c r="A9" s="279"/>
      <c r="B9" s="279"/>
      <c r="C9" s="279"/>
      <c r="D9" s="279"/>
      <c r="E9" s="279"/>
      <c r="F9" s="279"/>
    </row>
    <row r="10" spans="1:8" ht="20.25" customHeight="1" x14ac:dyDescent="0.25">
      <c r="A10" s="279"/>
      <c r="B10" s="279"/>
      <c r="C10" s="279"/>
      <c r="D10" s="279"/>
      <c r="E10" s="279"/>
      <c r="F10" s="279"/>
    </row>
    <row r="11" spans="1:8" ht="54" customHeight="1" x14ac:dyDescent="0.25">
      <c r="A11" s="279"/>
      <c r="B11" s="279"/>
      <c r="C11" s="279"/>
      <c r="D11" s="279"/>
      <c r="E11" s="279"/>
      <c r="F11" s="279"/>
    </row>
    <row r="12" spans="1:8" hidden="1" x14ac:dyDescent="0.25"/>
    <row r="13" spans="1:8" hidden="1" x14ac:dyDescent="0.25"/>
    <row r="14" spans="1:8" ht="16.5" customHeight="1" x14ac:dyDescent="0.25">
      <c r="A14" s="288"/>
      <c r="B14" s="288"/>
      <c r="C14" s="288"/>
      <c r="D14" s="288"/>
      <c r="E14" s="288"/>
      <c r="F14" s="288"/>
    </row>
    <row r="15" spans="1:8" s="4" customFormat="1" ht="32.25" customHeight="1" x14ac:dyDescent="0.25">
      <c r="B15" s="273" t="s">
        <v>80</v>
      </c>
      <c r="C15" s="273"/>
      <c r="D15" s="273"/>
      <c r="E15" s="273"/>
      <c r="H15" s="3"/>
    </row>
    <row r="16" spans="1:8" s="4" customFormat="1" ht="3.75" customHeight="1" x14ac:dyDescent="0.25">
      <c r="A16" s="76"/>
      <c r="B16" s="76"/>
      <c r="C16" s="76"/>
      <c r="D16" s="76"/>
      <c r="E16" s="76"/>
      <c r="H16" s="3"/>
    </row>
    <row r="17" spans="1:8" s="4" customFormat="1" ht="19.5" x14ac:dyDescent="0.25">
      <c r="A17"/>
      <c r="B17" s="77" t="s">
        <v>11</v>
      </c>
      <c r="C17" s="77" t="s">
        <v>12</v>
      </c>
      <c r="D17" s="77" t="s">
        <v>13</v>
      </c>
      <c r="E17" s="77" t="s">
        <v>114</v>
      </c>
      <c r="H17" s="3"/>
    </row>
    <row r="18" spans="1:8" s="4" customFormat="1" ht="19.5" x14ac:dyDescent="0.25">
      <c r="A18"/>
      <c r="B18" s="77" t="s">
        <v>15</v>
      </c>
      <c r="C18" s="77" t="s">
        <v>15</v>
      </c>
      <c r="D18" s="77" t="s">
        <v>15</v>
      </c>
      <c r="E18" s="77" t="s">
        <v>81</v>
      </c>
      <c r="H18" s="3"/>
    </row>
    <row r="19" spans="1:8" s="4" customFormat="1" ht="8.25" customHeight="1" x14ac:dyDescent="0.25">
      <c r="A19"/>
      <c r="B19" s="48"/>
      <c r="C19" s="48"/>
      <c r="D19" s="48"/>
      <c r="E19" s="48"/>
      <c r="H19" s="3"/>
    </row>
    <row r="20" spans="1:8" s="4" customFormat="1" ht="19.5" x14ac:dyDescent="0.25">
      <c r="A20" s="49" t="s">
        <v>66</v>
      </c>
      <c r="B20" s="69">
        <v>398.71527900000001</v>
      </c>
      <c r="C20" s="69">
        <v>176.013443</v>
      </c>
      <c r="D20" s="69">
        <v>155.18684500000001</v>
      </c>
      <c r="E20" s="72">
        <f>D20/B20</f>
        <v>0.3892172012801145</v>
      </c>
      <c r="H20" s="3"/>
    </row>
    <row r="21" spans="1:8" s="4" customFormat="1" ht="19.5" x14ac:dyDescent="0.25">
      <c r="A21" s="49" t="s">
        <v>17</v>
      </c>
      <c r="B21" s="69">
        <v>393.535529</v>
      </c>
      <c r="C21" s="69">
        <v>170.669669</v>
      </c>
      <c r="D21" s="69">
        <v>155.18684500000001</v>
      </c>
      <c r="E21" s="72">
        <f>D21/B21</f>
        <v>0.39434011306257433</v>
      </c>
      <c r="H21" s="3"/>
    </row>
    <row r="24" spans="1:8" ht="36" customHeight="1" x14ac:dyDescent="0.25">
      <c r="A24" s="284" t="s">
        <v>82</v>
      </c>
      <c r="B24" s="284"/>
      <c r="C24" s="284"/>
      <c r="D24" s="284"/>
      <c r="E24" s="284"/>
      <c r="F24" s="284"/>
    </row>
    <row r="25" spans="1:8" ht="80.25" customHeight="1" x14ac:dyDescent="0.25">
      <c r="A25" s="283" t="s">
        <v>84</v>
      </c>
      <c r="B25" s="283"/>
      <c r="C25" s="283"/>
      <c r="D25" s="283"/>
      <c r="E25" s="283"/>
      <c r="F25" s="283"/>
    </row>
    <row r="26" spans="1:8" ht="18" customHeight="1" x14ac:dyDescent="0.25">
      <c r="A26" s="283" t="s">
        <v>115</v>
      </c>
      <c r="B26" s="283"/>
      <c r="C26" s="283"/>
      <c r="D26" s="283"/>
      <c r="E26" s="283"/>
      <c r="F26" s="283"/>
      <c r="G26" s="52"/>
    </row>
    <row r="27" spans="1:8" ht="18" customHeight="1" x14ac:dyDescent="0.25">
      <c r="A27" s="283" t="s">
        <v>701</v>
      </c>
      <c r="B27" s="283"/>
      <c r="C27" s="283"/>
      <c r="D27" s="283"/>
      <c r="E27" s="283"/>
      <c r="F27" s="283"/>
      <c r="G27" s="52"/>
    </row>
    <row r="28" spans="1:8" ht="18" customHeight="1" x14ac:dyDescent="0.25">
      <c r="A28" s="283" t="s">
        <v>702</v>
      </c>
      <c r="B28" s="283"/>
      <c r="C28" s="283"/>
      <c r="D28" s="283"/>
      <c r="E28" s="283"/>
      <c r="F28" s="283"/>
      <c r="G28" s="52"/>
    </row>
    <row r="29" spans="1:8" ht="18" customHeight="1" x14ac:dyDescent="0.25">
      <c r="A29" s="283" t="s">
        <v>89</v>
      </c>
      <c r="B29" s="283"/>
      <c r="C29" s="283"/>
      <c r="D29" s="283"/>
      <c r="E29" s="283"/>
      <c r="F29" s="283"/>
      <c r="G29" s="52"/>
    </row>
    <row r="30" spans="1:8" ht="18" customHeight="1" x14ac:dyDescent="0.25">
      <c r="A30" s="283" t="s">
        <v>1205</v>
      </c>
      <c r="B30" s="283"/>
      <c r="C30" s="283"/>
      <c r="D30" s="283"/>
      <c r="E30" s="283"/>
      <c r="F30" s="283"/>
      <c r="G30" s="52"/>
    </row>
    <row r="31" spans="1:8" ht="18" customHeight="1" x14ac:dyDescent="0.25">
      <c r="A31" s="283" t="s">
        <v>1204</v>
      </c>
      <c r="B31" s="283"/>
      <c r="C31" s="283"/>
      <c r="D31" s="283"/>
      <c r="E31" s="283"/>
      <c r="F31" s="283"/>
      <c r="G31" s="52"/>
    </row>
    <row r="32" spans="1:8" ht="18" customHeight="1" x14ac:dyDescent="0.25">
      <c r="A32" s="283" t="s">
        <v>116</v>
      </c>
      <c r="B32" s="283"/>
      <c r="C32" s="283"/>
      <c r="D32" s="283"/>
      <c r="E32" s="283"/>
      <c r="F32" s="283"/>
      <c r="G32" s="52"/>
    </row>
    <row r="33" spans="1:7" ht="19.5" x14ac:dyDescent="0.25">
      <c r="A33" s="283" t="s">
        <v>117</v>
      </c>
      <c r="B33" s="283"/>
      <c r="C33" s="283"/>
      <c r="D33" s="283"/>
      <c r="E33" s="283"/>
      <c r="F33" s="283"/>
      <c r="G33" s="52"/>
    </row>
    <row r="34" spans="1:7" ht="18" customHeight="1" x14ac:dyDescent="0.25">
      <c r="A34" s="283" t="s">
        <v>118</v>
      </c>
      <c r="B34" s="283"/>
      <c r="C34" s="283"/>
      <c r="D34" s="283"/>
      <c r="E34" s="283"/>
      <c r="F34" s="283"/>
      <c r="G34" s="52"/>
    </row>
    <row r="35" spans="1:7" ht="18" customHeight="1" x14ac:dyDescent="0.25">
      <c r="A35" s="283" t="s">
        <v>119</v>
      </c>
      <c r="B35" s="283"/>
      <c r="C35" s="283"/>
      <c r="D35" s="283"/>
      <c r="E35" s="283"/>
      <c r="F35" s="283"/>
      <c r="G35" s="52"/>
    </row>
    <row r="36" spans="1:7" ht="18" customHeight="1" x14ac:dyDescent="0.25">
      <c r="A36" s="283" t="s">
        <v>120</v>
      </c>
      <c r="B36" s="283"/>
      <c r="C36" s="283"/>
      <c r="D36" s="283"/>
      <c r="E36" s="283"/>
      <c r="F36" s="283"/>
      <c r="G36" s="52"/>
    </row>
    <row r="37" spans="1:7" ht="18" customHeight="1" x14ac:dyDescent="0.25">
      <c r="A37" s="283"/>
      <c r="B37" s="283"/>
      <c r="C37" s="283"/>
      <c r="D37" s="283"/>
      <c r="E37" s="283"/>
      <c r="F37" s="283"/>
      <c r="G37" s="52"/>
    </row>
    <row r="38" spans="1:7" ht="18" customHeight="1" x14ac:dyDescent="0.25">
      <c r="A38" s="52"/>
      <c r="B38" s="52"/>
      <c r="C38" s="52"/>
      <c r="D38" s="52"/>
      <c r="E38" s="52"/>
      <c r="F38" s="52"/>
      <c r="G38" s="52"/>
    </row>
    <row r="39" spans="1:7" ht="18" customHeight="1" x14ac:dyDescent="0.25">
      <c r="A39" s="52"/>
      <c r="B39" s="52"/>
      <c r="C39" s="52"/>
      <c r="D39" s="52"/>
      <c r="E39" s="52"/>
      <c r="F39" s="52"/>
    </row>
    <row r="40" spans="1:7" ht="18" customHeight="1" x14ac:dyDescent="0.25">
      <c r="A40" s="52"/>
      <c r="B40" s="52"/>
      <c r="C40" s="52"/>
      <c r="D40" s="52"/>
      <c r="E40" s="52"/>
      <c r="F40" s="52"/>
    </row>
    <row r="41" spans="1:7" ht="18" customHeight="1" x14ac:dyDescent="0.25">
      <c r="A41" s="52"/>
      <c r="B41" s="52"/>
      <c r="C41" s="52"/>
      <c r="D41" s="52"/>
      <c r="E41" s="52"/>
      <c r="F41" s="52"/>
    </row>
    <row r="42" spans="1:7" ht="19.5" x14ac:dyDescent="0.25">
      <c r="A42" s="283"/>
      <c r="B42" s="283"/>
      <c r="C42" s="283"/>
      <c r="D42" s="283"/>
      <c r="E42" s="283"/>
      <c r="F42" s="283"/>
    </row>
  </sheetData>
  <mergeCells count="20">
    <mergeCell ref="A24:F24"/>
    <mergeCell ref="A2:B3"/>
    <mergeCell ref="C2:F3"/>
    <mergeCell ref="A8:F11"/>
    <mergeCell ref="A14:F14"/>
    <mergeCell ref="B15:E15"/>
    <mergeCell ref="A36:F36"/>
    <mergeCell ref="A37:F37"/>
    <mergeCell ref="A42:F42"/>
    <mergeCell ref="A25:F25"/>
    <mergeCell ref="A26:F26"/>
    <mergeCell ref="A32:F32"/>
    <mergeCell ref="A33:F33"/>
    <mergeCell ref="A34:F34"/>
    <mergeCell ref="A35:F35"/>
    <mergeCell ref="A27:F27"/>
    <mergeCell ref="A28:F28"/>
    <mergeCell ref="A29:F29"/>
    <mergeCell ref="A30:F30"/>
    <mergeCell ref="A31:F31"/>
  </mergeCells>
  <pageMargins left="0.74803149606299213" right="0.74803149606299213" top="0.98425196850393704" bottom="0.98425196850393704" header="0.51181102362204722" footer="0.51181102362204722"/>
  <pageSetup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84"/>
  <sheetViews>
    <sheetView showGridLines="0" zoomScale="70" zoomScaleNormal="70" workbookViewId="0">
      <selection activeCell="C22" sqref="C22:D22"/>
    </sheetView>
  </sheetViews>
  <sheetFormatPr baseColWidth="10" defaultColWidth="11.42578125" defaultRowHeight="16.5" x14ac:dyDescent="0.25"/>
  <cols>
    <col min="1" max="1" width="45.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91" customWidth="1"/>
    <col min="8" max="8" width="11.42578125" style="1"/>
    <col min="9" max="16384" width="11.42578125" style="2"/>
  </cols>
  <sheetData>
    <row r="1" spans="1:7" ht="17.25" customHeight="1" thickBot="1" x14ac:dyDescent="0.35">
      <c r="A1" s="289" t="s">
        <v>0</v>
      </c>
      <c r="B1" s="289"/>
      <c r="C1" s="289"/>
      <c r="D1" s="290" t="s">
        <v>1209</v>
      </c>
      <c r="E1" s="290"/>
      <c r="F1" s="290"/>
      <c r="G1" s="290"/>
    </row>
    <row r="2" spans="1:7" ht="17.25" thickTop="1" x14ac:dyDescent="0.25">
      <c r="A2" s="291"/>
      <c r="B2" s="291"/>
      <c r="C2" s="291"/>
      <c r="D2" s="291"/>
      <c r="E2" s="291"/>
      <c r="F2" s="291"/>
      <c r="G2" s="291"/>
    </row>
    <row r="3" spans="1:7" x14ac:dyDescent="0.25">
      <c r="A3" s="292" t="s">
        <v>203</v>
      </c>
      <c r="B3" s="293"/>
      <c r="C3" s="293"/>
      <c r="D3" s="293"/>
      <c r="E3" s="293"/>
      <c r="F3" s="293"/>
      <c r="G3" s="294"/>
    </row>
    <row r="4" spans="1:7" ht="16.5" customHeight="1" x14ac:dyDescent="0.3">
      <c r="A4" s="295" t="s">
        <v>1</v>
      </c>
      <c r="B4" s="296"/>
      <c r="C4" s="297"/>
      <c r="D4" s="298" t="s">
        <v>121</v>
      </c>
      <c r="E4" s="299"/>
      <c r="F4" s="299"/>
      <c r="G4" s="300"/>
    </row>
    <row r="5" spans="1:7" ht="16.5" customHeight="1" x14ac:dyDescent="0.3">
      <c r="A5" s="295" t="s">
        <v>2</v>
      </c>
      <c r="B5" s="296"/>
      <c r="C5" s="297"/>
      <c r="D5" s="298" t="s">
        <v>46</v>
      </c>
      <c r="E5" s="299"/>
      <c r="F5" s="299"/>
      <c r="G5" s="300"/>
    </row>
    <row r="6" spans="1:7" x14ac:dyDescent="0.3">
      <c r="A6" s="295" t="s">
        <v>3</v>
      </c>
      <c r="B6" s="296"/>
      <c r="C6" s="297"/>
      <c r="D6" s="298" t="s">
        <v>47</v>
      </c>
      <c r="E6" s="299"/>
      <c r="F6" s="299"/>
      <c r="G6" s="300"/>
    </row>
    <row r="7" spans="1:7" ht="16.5" customHeight="1" x14ac:dyDescent="0.25">
      <c r="A7" s="306" t="s">
        <v>42</v>
      </c>
      <c r="B7" s="307"/>
      <c r="C7" s="308"/>
      <c r="D7" s="309" t="s">
        <v>640</v>
      </c>
      <c r="E7" s="310"/>
      <c r="F7" s="310"/>
      <c r="G7" s="311"/>
    </row>
    <row r="8" spans="1:7" x14ac:dyDescent="0.25">
      <c r="A8" s="292" t="s">
        <v>4</v>
      </c>
      <c r="B8" s="293"/>
      <c r="C8" s="293"/>
      <c r="D8" s="293"/>
      <c r="E8" s="293"/>
      <c r="F8" s="293"/>
      <c r="G8" s="294"/>
    </row>
    <row r="9" spans="1:7" x14ac:dyDescent="0.25">
      <c r="A9" s="301" t="s">
        <v>44</v>
      </c>
      <c r="B9" s="302"/>
      <c r="C9" s="302"/>
      <c r="D9" s="302"/>
      <c r="E9" s="302"/>
      <c r="F9" s="302"/>
      <c r="G9" s="303"/>
    </row>
    <row r="10" spans="1:7" x14ac:dyDescent="0.25">
      <c r="A10" s="304" t="s">
        <v>45</v>
      </c>
      <c r="B10" s="304"/>
      <c r="C10" s="304"/>
      <c r="D10" s="304"/>
      <c r="E10" s="304"/>
      <c r="F10" s="304"/>
      <c r="G10" s="304"/>
    </row>
    <row r="11" spans="1:7" x14ac:dyDescent="0.25">
      <c r="A11" s="305" t="s">
        <v>122</v>
      </c>
      <c r="B11" s="305"/>
      <c r="C11" s="305"/>
      <c r="D11" s="305"/>
      <c r="E11" s="305"/>
      <c r="F11" s="305"/>
      <c r="G11" s="305"/>
    </row>
    <row r="12" spans="1:7" x14ac:dyDescent="0.25">
      <c r="A12" s="304" t="s">
        <v>210</v>
      </c>
      <c r="B12" s="304"/>
      <c r="C12" s="304"/>
      <c r="D12" s="304"/>
      <c r="E12" s="304"/>
      <c r="F12" s="304"/>
      <c r="G12" s="304"/>
    </row>
    <row r="13" spans="1:7" x14ac:dyDescent="0.25">
      <c r="A13" s="305" t="s">
        <v>206</v>
      </c>
      <c r="B13" s="305"/>
      <c r="C13" s="305"/>
      <c r="D13" s="305"/>
      <c r="E13" s="305"/>
      <c r="F13" s="305"/>
      <c r="G13" s="305"/>
    </row>
    <row r="14" spans="1:7" x14ac:dyDescent="0.25">
      <c r="A14" s="301" t="s">
        <v>5</v>
      </c>
      <c r="B14" s="302"/>
      <c r="C14" s="302"/>
      <c r="D14" s="302"/>
      <c r="E14" s="302"/>
      <c r="F14" s="302"/>
      <c r="G14" s="303"/>
    </row>
    <row r="15" spans="1:7" x14ac:dyDescent="0.25">
      <c r="A15" s="304" t="s">
        <v>6</v>
      </c>
      <c r="B15" s="304"/>
      <c r="C15" s="305" t="s">
        <v>43</v>
      </c>
      <c r="D15" s="305"/>
      <c r="E15" s="305"/>
      <c r="F15" s="305"/>
      <c r="G15" s="305"/>
    </row>
    <row r="16" spans="1:7" x14ac:dyDescent="0.25">
      <c r="A16" s="304" t="s">
        <v>7</v>
      </c>
      <c r="B16" s="304"/>
      <c r="C16" s="305" t="s">
        <v>49</v>
      </c>
      <c r="D16" s="305"/>
      <c r="E16" s="305"/>
      <c r="F16" s="305"/>
      <c r="G16" s="305"/>
    </row>
    <row r="17" spans="1:7" x14ac:dyDescent="0.25">
      <c r="A17" s="304" t="s">
        <v>8</v>
      </c>
      <c r="B17" s="304"/>
      <c r="C17" s="305" t="s">
        <v>51</v>
      </c>
      <c r="D17" s="305"/>
      <c r="E17" s="305"/>
      <c r="F17" s="305"/>
      <c r="G17" s="305"/>
    </row>
    <row r="18" spans="1:7" x14ac:dyDescent="0.25">
      <c r="A18" s="304" t="s">
        <v>9</v>
      </c>
      <c r="B18" s="304"/>
      <c r="C18" s="305" t="s">
        <v>50</v>
      </c>
      <c r="D18" s="305"/>
      <c r="E18" s="305"/>
      <c r="F18" s="305"/>
      <c r="G18" s="305"/>
    </row>
    <row r="19" spans="1:7" x14ac:dyDescent="0.25">
      <c r="A19" s="292" t="s">
        <v>10</v>
      </c>
      <c r="B19" s="293"/>
      <c r="C19" s="293"/>
      <c r="D19" s="293"/>
      <c r="E19" s="293"/>
      <c r="F19" s="293"/>
      <c r="G19" s="294"/>
    </row>
    <row r="20" spans="1:7" x14ac:dyDescent="0.25">
      <c r="A20" s="312"/>
      <c r="B20" s="313"/>
      <c r="C20" s="314" t="s">
        <v>11</v>
      </c>
      <c r="D20" s="315"/>
      <c r="E20" s="230" t="s">
        <v>12</v>
      </c>
      <c r="F20" s="230" t="s">
        <v>13</v>
      </c>
      <c r="G20" s="177" t="s">
        <v>14</v>
      </c>
    </row>
    <row r="21" spans="1:7" x14ac:dyDescent="0.25">
      <c r="A21" s="312"/>
      <c r="B21" s="313"/>
      <c r="C21" s="316" t="s">
        <v>15</v>
      </c>
      <c r="D21" s="317"/>
      <c r="E21" s="231" t="s">
        <v>15</v>
      </c>
      <c r="F21" s="231" t="s">
        <v>15</v>
      </c>
      <c r="G21" s="178" t="s">
        <v>16</v>
      </c>
    </row>
    <row r="22" spans="1:7" x14ac:dyDescent="0.25">
      <c r="A22" s="319" t="s">
        <v>66</v>
      </c>
      <c r="B22" s="319"/>
      <c r="C22" s="320">
        <f>'E001'!B20</f>
        <v>398.71527900000001</v>
      </c>
      <c r="D22" s="321"/>
      <c r="E22" s="226">
        <f>'E001'!C20</f>
        <v>176.013443</v>
      </c>
      <c r="F22" s="226">
        <f>'E001'!D20</f>
        <v>155.18684500000001</v>
      </c>
      <c r="G22" s="71">
        <f>F22/C22*100</f>
        <v>38.921720128011451</v>
      </c>
    </row>
    <row r="23" spans="1:7" x14ac:dyDescent="0.25">
      <c r="A23" s="319" t="s">
        <v>17</v>
      </c>
      <c r="B23" s="319"/>
      <c r="C23" s="322">
        <f>'E001'!B21</f>
        <v>393.535529</v>
      </c>
      <c r="D23" s="323"/>
      <c r="E23" s="227">
        <f>'E001'!C21</f>
        <v>170.669669</v>
      </c>
      <c r="F23" s="226">
        <f>'E001'!D21</f>
        <v>155.18684500000001</v>
      </c>
      <c r="G23" s="71">
        <f>F23/C23*100</f>
        <v>39.434011306257432</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18" t="s">
        <v>19</v>
      </c>
      <c r="B26" s="318"/>
      <c r="C26" s="318"/>
      <c r="D26" s="318"/>
      <c r="E26" s="318"/>
      <c r="F26" s="318" t="s">
        <v>20</v>
      </c>
      <c r="G26" s="318"/>
    </row>
    <row r="27" spans="1:7" x14ac:dyDescent="0.25">
      <c r="A27" s="319" t="s">
        <v>21</v>
      </c>
      <c r="B27" s="319" t="s">
        <v>22</v>
      </c>
      <c r="C27" s="319" t="s">
        <v>29</v>
      </c>
      <c r="D27" s="319" t="s">
        <v>23</v>
      </c>
      <c r="E27" s="319" t="s">
        <v>24</v>
      </c>
      <c r="F27" s="228" t="s">
        <v>25</v>
      </c>
      <c r="G27" s="25">
        <v>5.5</v>
      </c>
    </row>
    <row r="28" spans="1:7" x14ac:dyDescent="0.25">
      <c r="A28" s="319"/>
      <c r="B28" s="319"/>
      <c r="C28" s="319"/>
      <c r="D28" s="319"/>
      <c r="E28" s="319"/>
      <c r="F28" s="62" t="s">
        <v>33</v>
      </c>
      <c r="G28" s="26">
        <v>5.5</v>
      </c>
    </row>
    <row r="29" spans="1:7" x14ac:dyDescent="0.25">
      <c r="A29" s="319"/>
      <c r="B29" s="319"/>
      <c r="C29" s="319"/>
      <c r="D29" s="319"/>
      <c r="E29" s="319"/>
      <c r="F29" s="228" t="s">
        <v>26</v>
      </c>
      <c r="G29" s="25" t="s">
        <v>61</v>
      </c>
    </row>
    <row r="30" spans="1:7" x14ac:dyDescent="0.25">
      <c r="A30" s="319"/>
      <c r="B30" s="319"/>
      <c r="C30" s="319"/>
      <c r="D30" s="319"/>
      <c r="E30" s="319"/>
      <c r="F30" s="62" t="s">
        <v>34</v>
      </c>
      <c r="G30" s="26" t="s">
        <v>61</v>
      </c>
    </row>
    <row r="31" spans="1:7" x14ac:dyDescent="0.25">
      <c r="A31" s="319"/>
      <c r="B31" s="319"/>
      <c r="C31" s="319"/>
      <c r="D31" s="319"/>
      <c r="E31" s="319"/>
      <c r="F31" s="228" t="s">
        <v>27</v>
      </c>
      <c r="G31" s="27" t="s">
        <v>61</v>
      </c>
    </row>
    <row r="32" spans="1:7" ht="148.5" x14ac:dyDescent="0.25">
      <c r="A32" s="229" t="s">
        <v>641</v>
      </c>
      <c r="B32" s="229" t="s">
        <v>642</v>
      </c>
      <c r="C32" s="229" t="s">
        <v>643</v>
      </c>
      <c r="D32" s="229" t="s">
        <v>644</v>
      </c>
      <c r="E32" s="229" t="s">
        <v>71</v>
      </c>
      <c r="F32" s="228" t="s">
        <v>38</v>
      </c>
      <c r="G32" s="37" t="s">
        <v>61</v>
      </c>
    </row>
    <row r="33" spans="1:13" x14ac:dyDescent="0.3">
      <c r="A33" s="324" t="s">
        <v>39</v>
      </c>
      <c r="B33" s="325"/>
      <c r="C33" s="325"/>
      <c r="D33" s="325"/>
      <c r="E33" s="325"/>
      <c r="F33" s="325"/>
      <c r="G33" s="326"/>
    </row>
    <row r="34" spans="1:13" x14ac:dyDescent="0.25">
      <c r="A34" s="318" t="s">
        <v>19</v>
      </c>
      <c r="B34" s="318"/>
      <c r="C34" s="318"/>
      <c r="D34" s="318"/>
      <c r="E34" s="318"/>
      <c r="F34" s="318" t="s">
        <v>20</v>
      </c>
      <c r="G34" s="318"/>
    </row>
    <row r="35" spans="1:13" x14ac:dyDescent="0.25">
      <c r="A35" s="319" t="s">
        <v>21</v>
      </c>
      <c r="B35" s="319" t="s">
        <v>22</v>
      </c>
      <c r="C35" s="319" t="s">
        <v>29</v>
      </c>
      <c r="D35" s="319" t="s">
        <v>23</v>
      </c>
      <c r="E35" s="319" t="s">
        <v>24</v>
      </c>
      <c r="F35" s="228" t="s">
        <v>25</v>
      </c>
      <c r="G35" s="31">
        <v>45</v>
      </c>
    </row>
    <row r="36" spans="1:13" x14ac:dyDescent="0.25">
      <c r="A36" s="319"/>
      <c r="B36" s="319"/>
      <c r="C36" s="319"/>
      <c r="D36" s="319"/>
      <c r="E36" s="319"/>
      <c r="F36" s="62" t="s">
        <v>33</v>
      </c>
      <c r="G36" s="31">
        <v>45</v>
      </c>
    </row>
    <row r="37" spans="1:13" x14ac:dyDescent="0.25">
      <c r="A37" s="319"/>
      <c r="B37" s="319"/>
      <c r="C37" s="319"/>
      <c r="D37" s="319"/>
      <c r="E37" s="319"/>
      <c r="F37" s="62" t="s">
        <v>26</v>
      </c>
      <c r="G37" s="31" t="s">
        <v>61</v>
      </c>
    </row>
    <row r="38" spans="1:13" x14ac:dyDescent="0.25">
      <c r="A38" s="319"/>
      <c r="B38" s="319"/>
      <c r="C38" s="319"/>
      <c r="D38" s="319"/>
      <c r="E38" s="319"/>
      <c r="F38" s="62" t="s">
        <v>34</v>
      </c>
      <c r="G38" s="31" t="s">
        <v>61</v>
      </c>
    </row>
    <row r="39" spans="1:13" x14ac:dyDescent="0.25">
      <c r="A39" s="319"/>
      <c r="B39" s="319"/>
      <c r="C39" s="319"/>
      <c r="D39" s="319"/>
      <c r="E39" s="319"/>
      <c r="F39" s="62" t="s">
        <v>27</v>
      </c>
      <c r="G39" s="26" t="s">
        <v>61</v>
      </c>
    </row>
    <row r="40" spans="1:13" ht="132" x14ac:dyDescent="0.25">
      <c r="A40" s="229" t="s">
        <v>645</v>
      </c>
      <c r="B40" s="244" t="s">
        <v>646</v>
      </c>
      <c r="C40" s="229" t="s">
        <v>647</v>
      </c>
      <c r="D40" s="179" t="s">
        <v>62</v>
      </c>
      <c r="E40" s="229" t="s">
        <v>71</v>
      </c>
      <c r="F40" s="62" t="s">
        <v>36</v>
      </c>
      <c r="G40" s="37" t="s">
        <v>61</v>
      </c>
    </row>
    <row r="41" spans="1:13" s="1" customFormat="1" x14ac:dyDescent="0.3">
      <c r="A41" s="324" t="s">
        <v>40</v>
      </c>
      <c r="B41" s="325"/>
      <c r="C41" s="325"/>
      <c r="D41" s="325"/>
      <c r="E41" s="325"/>
      <c r="F41" s="325"/>
      <c r="G41" s="326"/>
      <c r="I41" s="2"/>
      <c r="J41" s="2"/>
      <c r="K41" s="2"/>
      <c r="L41" s="2"/>
      <c r="M41" s="2"/>
    </row>
    <row r="42" spans="1:13" s="1" customFormat="1" x14ac:dyDescent="0.25">
      <c r="A42" s="318" t="s">
        <v>19</v>
      </c>
      <c r="B42" s="318"/>
      <c r="C42" s="318"/>
      <c r="D42" s="318"/>
      <c r="E42" s="318"/>
      <c r="F42" s="318" t="s">
        <v>20</v>
      </c>
      <c r="G42" s="318"/>
      <c r="I42" s="2"/>
      <c r="J42" s="2"/>
      <c r="K42" s="2"/>
      <c r="L42" s="2"/>
      <c r="M42" s="2"/>
    </row>
    <row r="43" spans="1:13" x14ac:dyDescent="0.25">
      <c r="A43" s="319" t="s">
        <v>21</v>
      </c>
      <c r="B43" s="319" t="s">
        <v>22</v>
      </c>
      <c r="C43" s="319" t="s">
        <v>29</v>
      </c>
      <c r="D43" s="319" t="s">
        <v>23</v>
      </c>
      <c r="E43" s="319" t="s">
        <v>24</v>
      </c>
      <c r="F43" s="62" t="s">
        <v>25</v>
      </c>
      <c r="G43" s="26">
        <v>100</v>
      </c>
    </row>
    <row r="44" spans="1:13" x14ac:dyDescent="0.25">
      <c r="A44" s="319"/>
      <c r="B44" s="319"/>
      <c r="C44" s="319"/>
      <c r="D44" s="319"/>
      <c r="E44" s="319"/>
      <c r="F44" s="62" t="s">
        <v>33</v>
      </c>
      <c r="G44" s="26">
        <v>100</v>
      </c>
    </row>
    <row r="45" spans="1:13" x14ac:dyDescent="0.25">
      <c r="A45" s="319"/>
      <c r="B45" s="319"/>
      <c r="C45" s="319"/>
      <c r="D45" s="319"/>
      <c r="E45" s="319"/>
      <c r="F45" s="62" t="s">
        <v>26</v>
      </c>
      <c r="G45" s="26" t="s">
        <v>61</v>
      </c>
    </row>
    <row r="46" spans="1:13" x14ac:dyDescent="0.25">
      <c r="A46" s="319"/>
      <c r="B46" s="319"/>
      <c r="C46" s="319"/>
      <c r="D46" s="319"/>
      <c r="E46" s="319"/>
      <c r="F46" s="62" t="s">
        <v>34</v>
      </c>
      <c r="G46" s="29" t="s">
        <v>61</v>
      </c>
    </row>
    <row r="47" spans="1:13" x14ac:dyDescent="0.25">
      <c r="A47" s="319"/>
      <c r="B47" s="319"/>
      <c r="C47" s="319"/>
      <c r="D47" s="319"/>
      <c r="E47" s="319"/>
      <c r="F47" s="62" t="s">
        <v>27</v>
      </c>
      <c r="G47" s="26" t="s">
        <v>61</v>
      </c>
    </row>
    <row r="48" spans="1:13" ht="82.5" x14ac:dyDescent="0.25">
      <c r="A48" s="229" t="s">
        <v>648</v>
      </c>
      <c r="B48" s="127" t="s">
        <v>1213</v>
      </c>
      <c r="C48" s="229" t="s">
        <v>649</v>
      </c>
      <c r="D48" s="32" t="s">
        <v>56</v>
      </c>
      <c r="E48" s="229" t="s">
        <v>650</v>
      </c>
      <c r="F48" s="62" t="s">
        <v>36</v>
      </c>
      <c r="G48" s="37" t="s">
        <v>61</v>
      </c>
    </row>
    <row r="49" spans="1:7" x14ac:dyDescent="0.25">
      <c r="A49" s="327" t="s">
        <v>21</v>
      </c>
      <c r="B49" s="327" t="s">
        <v>22</v>
      </c>
      <c r="C49" s="327" t="s">
        <v>29</v>
      </c>
      <c r="D49" s="327" t="s">
        <v>23</v>
      </c>
      <c r="E49" s="327" t="s">
        <v>24</v>
      </c>
      <c r="F49" s="62" t="s">
        <v>25</v>
      </c>
      <c r="G49" s="31">
        <v>100</v>
      </c>
    </row>
    <row r="50" spans="1:7" x14ac:dyDescent="0.25">
      <c r="A50" s="328"/>
      <c r="B50" s="328"/>
      <c r="C50" s="328"/>
      <c r="D50" s="328"/>
      <c r="E50" s="328"/>
      <c r="F50" s="62" t="s">
        <v>33</v>
      </c>
      <c r="G50" s="31">
        <v>100</v>
      </c>
    </row>
    <row r="51" spans="1:7" x14ac:dyDescent="0.25">
      <c r="A51" s="328"/>
      <c r="B51" s="328"/>
      <c r="C51" s="328"/>
      <c r="D51" s="328"/>
      <c r="E51" s="328"/>
      <c r="F51" s="62" t="s">
        <v>26</v>
      </c>
      <c r="G51" s="31">
        <v>50</v>
      </c>
    </row>
    <row r="52" spans="1:7" x14ac:dyDescent="0.25">
      <c r="A52" s="328"/>
      <c r="B52" s="328"/>
      <c r="C52" s="328"/>
      <c r="D52" s="328"/>
      <c r="E52" s="328"/>
      <c r="F52" s="62" t="s">
        <v>34</v>
      </c>
      <c r="G52" s="180">
        <v>50</v>
      </c>
    </row>
    <row r="53" spans="1:7" x14ac:dyDescent="0.25">
      <c r="A53" s="329"/>
      <c r="B53" s="329"/>
      <c r="C53" s="329"/>
      <c r="D53" s="329"/>
      <c r="E53" s="329"/>
      <c r="F53" s="62" t="s">
        <v>27</v>
      </c>
      <c r="G53" s="31">
        <v>5</v>
      </c>
    </row>
    <row r="54" spans="1:7" ht="49.5" x14ac:dyDescent="0.25">
      <c r="A54" s="229" t="s">
        <v>651</v>
      </c>
      <c r="B54" s="127" t="s">
        <v>652</v>
      </c>
      <c r="C54" s="229" t="s">
        <v>653</v>
      </c>
      <c r="D54" s="32" t="s">
        <v>56</v>
      </c>
      <c r="E54" s="229" t="s">
        <v>73</v>
      </c>
      <c r="F54" s="62" t="s">
        <v>36</v>
      </c>
      <c r="G54" s="37">
        <f>(G53*100)/G50</f>
        <v>5</v>
      </c>
    </row>
    <row r="55" spans="1:7" x14ac:dyDescent="0.25">
      <c r="A55" s="327" t="s">
        <v>21</v>
      </c>
      <c r="B55" s="327" t="s">
        <v>22</v>
      </c>
      <c r="C55" s="327" t="s">
        <v>29</v>
      </c>
      <c r="D55" s="327" t="s">
        <v>23</v>
      </c>
      <c r="E55" s="327" t="s">
        <v>24</v>
      </c>
      <c r="F55" s="62" t="s">
        <v>25</v>
      </c>
      <c r="G55" s="31">
        <v>100</v>
      </c>
    </row>
    <row r="56" spans="1:7" x14ac:dyDescent="0.25">
      <c r="A56" s="328"/>
      <c r="B56" s="328"/>
      <c r="C56" s="328"/>
      <c r="D56" s="328"/>
      <c r="E56" s="328"/>
      <c r="F56" s="62" t="s">
        <v>33</v>
      </c>
      <c r="G56" s="31">
        <v>100</v>
      </c>
    </row>
    <row r="57" spans="1:7" x14ac:dyDescent="0.25">
      <c r="A57" s="328"/>
      <c r="B57" s="328"/>
      <c r="C57" s="328"/>
      <c r="D57" s="328"/>
      <c r="E57" s="328"/>
      <c r="F57" s="62" t="s">
        <v>26</v>
      </c>
      <c r="G57" s="31" t="s">
        <v>61</v>
      </c>
    </row>
    <row r="58" spans="1:7" x14ac:dyDescent="0.25">
      <c r="A58" s="328"/>
      <c r="B58" s="328"/>
      <c r="C58" s="328"/>
      <c r="D58" s="328"/>
      <c r="E58" s="328"/>
      <c r="F58" s="62" t="s">
        <v>34</v>
      </c>
      <c r="G58" s="180" t="s">
        <v>61</v>
      </c>
    </row>
    <row r="59" spans="1:7" x14ac:dyDescent="0.25">
      <c r="A59" s="329"/>
      <c r="B59" s="329"/>
      <c r="C59" s="329"/>
      <c r="D59" s="329"/>
      <c r="E59" s="329"/>
      <c r="F59" s="62" t="s">
        <v>27</v>
      </c>
      <c r="G59" s="31" t="s">
        <v>61</v>
      </c>
    </row>
    <row r="60" spans="1:7" ht="148.5" x14ac:dyDescent="0.25">
      <c r="A60" s="181" t="s">
        <v>654</v>
      </c>
      <c r="B60" s="127" t="s">
        <v>655</v>
      </c>
      <c r="C60" s="229" t="s">
        <v>656</v>
      </c>
      <c r="D60" s="32" t="s">
        <v>56</v>
      </c>
      <c r="E60" s="229" t="s">
        <v>650</v>
      </c>
      <c r="F60" s="62" t="s">
        <v>36</v>
      </c>
      <c r="G60" s="37" t="s">
        <v>61</v>
      </c>
    </row>
    <row r="61" spans="1:7" x14ac:dyDescent="0.25">
      <c r="A61" s="327" t="s">
        <v>21</v>
      </c>
      <c r="B61" s="327" t="s">
        <v>22</v>
      </c>
      <c r="C61" s="327" t="s">
        <v>29</v>
      </c>
      <c r="D61" s="327" t="s">
        <v>23</v>
      </c>
      <c r="E61" s="327" t="s">
        <v>24</v>
      </c>
      <c r="F61" s="62" t="s">
        <v>25</v>
      </c>
      <c r="G61" s="31">
        <v>95</v>
      </c>
    </row>
    <row r="62" spans="1:7" x14ac:dyDescent="0.25">
      <c r="A62" s="328"/>
      <c r="B62" s="328"/>
      <c r="C62" s="328"/>
      <c r="D62" s="328"/>
      <c r="E62" s="328"/>
      <c r="F62" s="62" t="s">
        <v>33</v>
      </c>
      <c r="G62" s="31">
        <v>95</v>
      </c>
    </row>
    <row r="63" spans="1:7" x14ac:dyDescent="0.25">
      <c r="A63" s="328"/>
      <c r="B63" s="328"/>
      <c r="C63" s="328"/>
      <c r="D63" s="328"/>
      <c r="E63" s="328"/>
      <c r="F63" s="62" t="s">
        <v>26</v>
      </c>
      <c r="G63" s="31" t="s">
        <v>61</v>
      </c>
    </row>
    <row r="64" spans="1:7" x14ac:dyDescent="0.25">
      <c r="A64" s="328"/>
      <c r="B64" s="328"/>
      <c r="C64" s="328"/>
      <c r="D64" s="328"/>
      <c r="E64" s="328"/>
      <c r="F64" s="62" t="s">
        <v>34</v>
      </c>
      <c r="G64" s="180" t="s">
        <v>61</v>
      </c>
    </row>
    <row r="65" spans="1:13" x14ac:dyDescent="0.25">
      <c r="A65" s="329"/>
      <c r="B65" s="329"/>
      <c r="C65" s="329"/>
      <c r="D65" s="329"/>
      <c r="E65" s="329"/>
      <c r="F65" s="62" t="s">
        <v>27</v>
      </c>
      <c r="G65" s="31" t="s">
        <v>61</v>
      </c>
    </row>
    <row r="66" spans="1:13" ht="99" x14ac:dyDescent="0.25">
      <c r="A66" s="229" t="s">
        <v>657</v>
      </c>
      <c r="B66" s="127" t="s">
        <v>658</v>
      </c>
      <c r="C66" s="229" t="s">
        <v>659</v>
      </c>
      <c r="D66" s="32" t="s">
        <v>56</v>
      </c>
      <c r="E66" s="229" t="s">
        <v>650</v>
      </c>
      <c r="F66" s="62" t="s">
        <v>36</v>
      </c>
      <c r="G66" s="37" t="s">
        <v>61</v>
      </c>
    </row>
    <row r="67" spans="1:13" x14ac:dyDescent="0.25">
      <c r="A67" s="327" t="s">
        <v>21</v>
      </c>
      <c r="B67" s="327" t="s">
        <v>22</v>
      </c>
      <c r="C67" s="327" t="s">
        <v>29</v>
      </c>
      <c r="D67" s="327" t="s">
        <v>23</v>
      </c>
      <c r="E67" s="327" t="s">
        <v>24</v>
      </c>
      <c r="F67" s="62" t="s">
        <v>25</v>
      </c>
      <c r="G67" s="31">
        <v>100</v>
      </c>
    </row>
    <row r="68" spans="1:13" x14ac:dyDescent="0.25">
      <c r="A68" s="328"/>
      <c r="B68" s="328"/>
      <c r="C68" s="328"/>
      <c r="D68" s="328"/>
      <c r="E68" s="328"/>
      <c r="F68" s="62" t="s">
        <v>33</v>
      </c>
      <c r="G68" s="31">
        <v>100</v>
      </c>
    </row>
    <row r="69" spans="1:13" x14ac:dyDescent="0.25">
      <c r="A69" s="328"/>
      <c r="B69" s="328"/>
      <c r="C69" s="328"/>
      <c r="D69" s="328"/>
      <c r="E69" s="328"/>
      <c r="F69" s="62" t="s">
        <v>26</v>
      </c>
      <c r="G69" s="31">
        <v>50</v>
      </c>
    </row>
    <row r="70" spans="1:13" x14ac:dyDescent="0.25">
      <c r="A70" s="328"/>
      <c r="B70" s="328"/>
      <c r="C70" s="328"/>
      <c r="D70" s="328"/>
      <c r="E70" s="328"/>
      <c r="F70" s="62" t="s">
        <v>34</v>
      </c>
      <c r="G70" s="180">
        <v>50</v>
      </c>
    </row>
    <row r="71" spans="1:13" x14ac:dyDescent="0.25">
      <c r="A71" s="329"/>
      <c r="B71" s="329"/>
      <c r="C71" s="329"/>
      <c r="D71" s="329"/>
      <c r="E71" s="329"/>
      <c r="F71" s="62" t="s">
        <v>27</v>
      </c>
      <c r="G71" s="31">
        <v>5</v>
      </c>
    </row>
    <row r="72" spans="1:13" ht="99" x14ac:dyDescent="0.25">
      <c r="A72" s="182" t="s">
        <v>660</v>
      </c>
      <c r="B72" s="127" t="s">
        <v>661</v>
      </c>
      <c r="C72" s="229" t="s">
        <v>662</v>
      </c>
      <c r="D72" s="32" t="s">
        <v>56</v>
      </c>
      <c r="E72" s="229" t="s">
        <v>73</v>
      </c>
      <c r="F72" s="62" t="s">
        <v>36</v>
      </c>
      <c r="G72" s="37">
        <f>(G71*100)/G68</f>
        <v>5</v>
      </c>
    </row>
    <row r="73" spans="1:13" s="1" customFormat="1" x14ac:dyDescent="0.3">
      <c r="A73" s="324" t="s">
        <v>41</v>
      </c>
      <c r="B73" s="325"/>
      <c r="C73" s="325"/>
      <c r="D73" s="325"/>
      <c r="E73" s="325"/>
      <c r="F73" s="325"/>
      <c r="G73" s="326"/>
      <c r="I73" s="2"/>
      <c r="J73" s="2"/>
      <c r="K73" s="2"/>
      <c r="L73" s="2"/>
      <c r="M73" s="2"/>
    </row>
    <row r="74" spans="1:13" s="1" customFormat="1" x14ac:dyDescent="0.25">
      <c r="A74" s="318" t="s">
        <v>19</v>
      </c>
      <c r="B74" s="318"/>
      <c r="C74" s="318"/>
      <c r="D74" s="318"/>
      <c r="E74" s="318"/>
      <c r="F74" s="318" t="s">
        <v>20</v>
      </c>
      <c r="G74" s="318"/>
      <c r="I74" s="2"/>
      <c r="J74" s="2"/>
      <c r="K74" s="2"/>
      <c r="L74" s="2"/>
      <c r="M74" s="2"/>
    </row>
    <row r="75" spans="1:13" s="1" customFormat="1" x14ac:dyDescent="0.25">
      <c r="A75" s="319" t="s">
        <v>21</v>
      </c>
      <c r="B75" s="319" t="s">
        <v>22</v>
      </c>
      <c r="C75" s="319" t="s">
        <v>29</v>
      </c>
      <c r="D75" s="319" t="s">
        <v>23</v>
      </c>
      <c r="E75" s="319" t="s">
        <v>24</v>
      </c>
      <c r="F75" s="62" t="s">
        <v>25</v>
      </c>
      <c r="G75" s="31">
        <v>100</v>
      </c>
      <c r="I75" s="2"/>
      <c r="J75" s="2"/>
      <c r="K75" s="2"/>
      <c r="L75" s="2"/>
      <c r="M75" s="2"/>
    </row>
    <row r="76" spans="1:13" s="1" customFormat="1" x14ac:dyDescent="0.25">
      <c r="A76" s="319"/>
      <c r="B76" s="319"/>
      <c r="C76" s="319"/>
      <c r="D76" s="319"/>
      <c r="E76" s="319"/>
      <c r="F76" s="62" t="s">
        <v>33</v>
      </c>
      <c r="G76" s="26">
        <v>100</v>
      </c>
      <c r="I76" s="2"/>
      <c r="J76" s="2"/>
      <c r="K76" s="2"/>
      <c r="L76" s="2"/>
      <c r="M76" s="2"/>
    </row>
    <row r="77" spans="1:13" s="1" customFormat="1" x14ac:dyDescent="0.25">
      <c r="A77" s="319"/>
      <c r="B77" s="319"/>
      <c r="C77" s="319"/>
      <c r="D77" s="319"/>
      <c r="E77" s="319"/>
      <c r="F77" s="62" t="s">
        <v>26</v>
      </c>
      <c r="G77" s="26" t="s">
        <v>61</v>
      </c>
      <c r="I77" s="2"/>
      <c r="J77" s="2"/>
      <c r="K77" s="2"/>
      <c r="L77" s="2"/>
      <c r="M77" s="2"/>
    </row>
    <row r="78" spans="1:13" s="1" customFormat="1" x14ac:dyDescent="0.25">
      <c r="A78" s="319"/>
      <c r="B78" s="319"/>
      <c r="C78" s="319"/>
      <c r="D78" s="319"/>
      <c r="E78" s="319"/>
      <c r="F78" s="62" t="s">
        <v>34</v>
      </c>
      <c r="G78" s="180" t="s">
        <v>61</v>
      </c>
      <c r="I78" s="2"/>
      <c r="J78" s="2"/>
      <c r="K78" s="2"/>
      <c r="L78" s="2"/>
      <c r="M78" s="2"/>
    </row>
    <row r="79" spans="1:13" s="1" customFormat="1" x14ac:dyDescent="0.25">
      <c r="A79" s="319"/>
      <c r="B79" s="319"/>
      <c r="C79" s="319"/>
      <c r="D79" s="319"/>
      <c r="E79" s="319"/>
      <c r="F79" s="62" t="s">
        <v>27</v>
      </c>
      <c r="G79" s="31" t="s">
        <v>61</v>
      </c>
      <c r="I79" s="2"/>
      <c r="J79" s="2"/>
      <c r="K79" s="2"/>
      <c r="L79" s="2"/>
      <c r="M79" s="2"/>
    </row>
    <row r="80" spans="1:13" s="1" customFormat="1" ht="82.5" x14ac:dyDescent="0.25">
      <c r="A80" s="125" t="s">
        <v>663</v>
      </c>
      <c r="B80" s="125" t="s">
        <v>664</v>
      </c>
      <c r="C80" s="125" t="s">
        <v>665</v>
      </c>
      <c r="D80" s="229" t="s">
        <v>56</v>
      </c>
      <c r="E80" s="229" t="s">
        <v>650</v>
      </c>
      <c r="F80" s="62" t="s">
        <v>36</v>
      </c>
      <c r="G80" s="37" t="s">
        <v>61</v>
      </c>
      <c r="I80" s="2"/>
      <c r="J80" s="2"/>
      <c r="K80" s="2"/>
      <c r="L80" s="2"/>
      <c r="M80" s="2"/>
    </row>
    <row r="81" spans="1:13" s="1" customFormat="1" x14ac:dyDescent="0.25">
      <c r="A81" s="319" t="s">
        <v>21</v>
      </c>
      <c r="B81" s="319" t="s">
        <v>22</v>
      </c>
      <c r="C81" s="319" t="s">
        <v>29</v>
      </c>
      <c r="D81" s="319" t="s">
        <v>23</v>
      </c>
      <c r="E81" s="319" t="s">
        <v>24</v>
      </c>
      <c r="F81" s="62" t="s">
        <v>25</v>
      </c>
      <c r="G81" s="31">
        <v>100</v>
      </c>
      <c r="I81" s="2"/>
      <c r="J81" s="2"/>
      <c r="K81" s="2"/>
      <c r="L81" s="2"/>
      <c r="M81" s="2"/>
    </row>
    <row r="82" spans="1:13" s="1" customFormat="1" x14ac:dyDescent="0.25">
      <c r="A82" s="319"/>
      <c r="B82" s="319"/>
      <c r="C82" s="319"/>
      <c r="D82" s="319"/>
      <c r="E82" s="319"/>
      <c r="F82" s="62" t="s">
        <v>33</v>
      </c>
      <c r="G82" s="31">
        <v>100</v>
      </c>
      <c r="I82" s="2"/>
      <c r="J82" s="2"/>
      <c r="K82" s="2"/>
      <c r="L82" s="2"/>
      <c r="M82" s="2"/>
    </row>
    <row r="83" spans="1:13" s="1" customFormat="1" x14ac:dyDescent="0.25">
      <c r="A83" s="319"/>
      <c r="B83" s="319"/>
      <c r="C83" s="319"/>
      <c r="D83" s="319"/>
      <c r="E83" s="319"/>
      <c r="F83" s="62" t="s">
        <v>26</v>
      </c>
      <c r="G83" s="31" t="s">
        <v>61</v>
      </c>
      <c r="I83" s="2"/>
      <c r="J83" s="2"/>
      <c r="K83" s="2"/>
      <c r="L83" s="2"/>
      <c r="M83" s="2"/>
    </row>
    <row r="84" spans="1:13" s="1" customFormat="1" x14ac:dyDescent="0.25">
      <c r="A84" s="319"/>
      <c r="B84" s="319"/>
      <c r="C84" s="319"/>
      <c r="D84" s="319"/>
      <c r="E84" s="319"/>
      <c r="F84" s="62" t="s">
        <v>34</v>
      </c>
      <c r="G84" s="180" t="s">
        <v>61</v>
      </c>
      <c r="I84" s="2"/>
      <c r="J84" s="2"/>
      <c r="K84" s="2"/>
      <c r="L84" s="2"/>
      <c r="M84" s="2"/>
    </row>
    <row r="85" spans="1:13" s="1" customFormat="1" x14ac:dyDescent="0.25">
      <c r="A85" s="319"/>
      <c r="B85" s="319"/>
      <c r="C85" s="319"/>
      <c r="D85" s="319"/>
      <c r="E85" s="319"/>
      <c r="F85" s="62" t="s">
        <v>27</v>
      </c>
      <c r="G85" s="31" t="s">
        <v>61</v>
      </c>
      <c r="I85" s="2"/>
      <c r="J85" s="2"/>
      <c r="K85" s="2"/>
      <c r="L85" s="2"/>
      <c r="M85" s="2"/>
    </row>
    <row r="86" spans="1:13" s="1" customFormat="1" ht="82.5" x14ac:dyDescent="0.25">
      <c r="A86" s="125" t="s">
        <v>666</v>
      </c>
      <c r="B86" s="125" t="s">
        <v>667</v>
      </c>
      <c r="C86" s="183" t="s">
        <v>668</v>
      </c>
      <c r="D86" s="33" t="s">
        <v>56</v>
      </c>
      <c r="E86" s="229" t="s">
        <v>650</v>
      </c>
      <c r="F86" s="62" t="s">
        <v>36</v>
      </c>
      <c r="G86" s="37" t="s">
        <v>61</v>
      </c>
      <c r="I86" s="2"/>
      <c r="J86" s="2"/>
      <c r="K86" s="2"/>
      <c r="L86" s="2"/>
      <c r="M86" s="2"/>
    </row>
    <row r="87" spans="1:13" s="1" customFormat="1" x14ac:dyDescent="0.25">
      <c r="A87" s="330" t="s">
        <v>21</v>
      </c>
      <c r="B87" s="330" t="s">
        <v>22</v>
      </c>
      <c r="C87" s="330" t="s">
        <v>29</v>
      </c>
      <c r="D87" s="330" t="s">
        <v>23</v>
      </c>
      <c r="E87" s="319" t="s">
        <v>24</v>
      </c>
      <c r="F87" s="62" t="s">
        <v>25</v>
      </c>
      <c r="G87" s="31">
        <v>100</v>
      </c>
      <c r="I87" s="2"/>
      <c r="J87" s="2"/>
      <c r="K87" s="2"/>
      <c r="L87" s="2"/>
      <c r="M87" s="2"/>
    </row>
    <row r="88" spans="1:13" s="1" customFormat="1" x14ac:dyDescent="0.25">
      <c r="A88" s="330"/>
      <c r="B88" s="330"/>
      <c r="C88" s="330"/>
      <c r="D88" s="330"/>
      <c r="E88" s="319"/>
      <c r="F88" s="62" t="s">
        <v>33</v>
      </c>
      <c r="G88" s="31">
        <v>100</v>
      </c>
      <c r="I88" s="2"/>
      <c r="J88" s="2"/>
      <c r="K88" s="2"/>
      <c r="L88" s="2"/>
      <c r="M88" s="2"/>
    </row>
    <row r="89" spans="1:13" s="1" customFormat="1" x14ac:dyDescent="0.25">
      <c r="A89" s="330"/>
      <c r="B89" s="330"/>
      <c r="C89" s="330"/>
      <c r="D89" s="330"/>
      <c r="E89" s="319"/>
      <c r="F89" s="62" t="s">
        <v>26</v>
      </c>
      <c r="G89" s="31" t="s">
        <v>61</v>
      </c>
      <c r="I89" s="2"/>
      <c r="J89" s="2"/>
      <c r="K89" s="2"/>
      <c r="L89" s="2"/>
      <c r="M89" s="2"/>
    </row>
    <row r="90" spans="1:13" s="1" customFormat="1" x14ac:dyDescent="0.25">
      <c r="A90" s="330"/>
      <c r="B90" s="330"/>
      <c r="C90" s="330"/>
      <c r="D90" s="330"/>
      <c r="E90" s="319"/>
      <c r="F90" s="62" t="s">
        <v>34</v>
      </c>
      <c r="G90" s="180" t="s">
        <v>61</v>
      </c>
      <c r="I90" s="2"/>
      <c r="J90" s="2"/>
      <c r="K90" s="2"/>
      <c r="L90" s="2"/>
      <c r="M90" s="2"/>
    </row>
    <row r="91" spans="1:13" s="1" customFormat="1" x14ac:dyDescent="0.25">
      <c r="A91" s="330"/>
      <c r="B91" s="330"/>
      <c r="C91" s="330"/>
      <c r="D91" s="330"/>
      <c r="E91" s="319"/>
      <c r="F91" s="62" t="s">
        <v>27</v>
      </c>
      <c r="G91" s="31" t="s">
        <v>61</v>
      </c>
      <c r="I91" s="2"/>
      <c r="J91" s="2"/>
      <c r="K91" s="2"/>
      <c r="L91" s="2"/>
      <c r="M91" s="2"/>
    </row>
    <row r="92" spans="1:13" s="1" customFormat="1" ht="82.5" x14ac:dyDescent="0.25">
      <c r="A92" s="126" t="s">
        <v>669</v>
      </c>
      <c r="B92" s="126" t="s">
        <v>670</v>
      </c>
      <c r="C92" s="126" t="s">
        <v>671</v>
      </c>
      <c r="D92" s="33" t="s">
        <v>56</v>
      </c>
      <c r="E92" s="229" t="s">
        <v>650</v>
      </c>
      <c r="F92" s="62" t="s">
        <v>36</v>
      </c>
      <c r="G92" s="37" t="s">
        <v>61</v>
      </c>
      <c r="I92" s="2"/>
      <c r="J92" s="2"/>
      <c r="K92" s="2"/>
      <c r="L92" s="2"/>
      <c r="M92" s="2"/>
    </row>
    <row r="93" spans="1:13" s="1" customFormat="1" x14ac:dyDescent="0.25">
      <c r="A93" s="330" t="s">
        <v>21</v>
      </c>
      <c r="B93" s="330" t="s">
        <v>22</v>
      </c>
      <c r="C93" s="330" t="s">
        <v>29</v>
      </c>
      <c r="D93" s="330" t="s">
        <v>23</v>
      </c>
      <c r="E93" s="319" t="s">
        <v>24</v>
      </c>
      <c r="F93" s="62" t="s">
        <v>25</v>
      </c>
      <c r="G93" s="31">
        <v>95</v>
      </c>
      <c r="I93" s="2"/>
      <c r="J93" s="2"/>
      <c r="K93" s="2"/>
      <c r="L93" s="2"/>
      <c r="M93" s="2"/>
    </row>
    <row r="94" spans="1:13" s="1" customFormat="1" x14ac:dyDescent="0.25">
      <c r="A94" s="330"/>
      <c r="B94" s="330"/>
      <c r="C94" s="330"/>
      <c r="D94" s="330"/>
      <c r="E94" s="319"/>
      <c r="F94" s="62" t="s">
        <v>33</v>
      </c>
      <c r="G94" s="31">
        <v>100</v>
      </c>
      <c r="I94" s="2"/>
      <c r="J94" s="2"/>
      <c r="K94" s="2"/>
      <c r="L94" s="2"/>
      <c r="M94" s="2"/>
    </row>
    <row r="95" spans="1:13" s="1" customFormat="1" x14ac:dyDescent="0.25">
      <c r="A95" s="330"/>
      <c r="B95" s="330"/>
      <c r="C95" s="330"/>
      <c r="D95" s="330"/>
      <c r="E95" s="319"/>
      <c r="F95" s="62" t="s">
        <v>26</v>
      </c>
      <c r="G95" s="31" t="s">
        <v>61</v>
      </c>
      <c r="I95" s="2"/>
      <c r="J95" s="2"/>
      <c r="K95" s="2"/>
      <c r="L95" s="2"/>
      <c r="M95" s="2"/>
    </row>
    <row r="96" spans="1:13" s="1" customFormat="1" x14ac:dyDescent="0.25">
      <c r="A96" s="330"/>
      <c r="B96" s="330"/>
      <c r="C96" s="330"/>
      <c r="D96" s="330"/>
      <c r="E96" s="319"/>
      <c r="F96" s="62" t="s">
        <v>34</v>
      </c>
      <c r="G96" s="180" t="s">
        <v>61</v>
      </c>
      <c r="I96" s="2"/>
      <c r="J96" s="2"/>
      <c r="K96" s="2"/>
      <c r="L96" s="2"/>
      <c r="M96" s="2"/>
    </row>
    <row r="97" spans="1:13" s="1" customFormat="1" x14ac:dyDescent="0.25">
      <c r="A97" s="330"/>
      <c r="B97" s="330"/>
      <c r="C97" s="330"/>
      <c r="D97" s="330"/>
      <c r="E97" s="319"/>
      <c r="F97" s="62" t="s">
        <v>27</v>
      </c>
      <c r="G97" s="31" t="s">
        <v>61</v>
      </c>
      <c r="I97" s="2"/>
      <c r="J97" s="2"/>
      <c r="K97" s="2"/>
      <c r="L97" s="2"/>
      <c r="M97" s="2"/>
    </row>
    <row r="98" spans="1:13" s="1" customFormat="1" ht="132" x14ac:dyDescent="0.25">
      <c r="A98" s="184" t="s">
        <v>1214</v>
      </c>
      <c r="B98" s="184" t="s">
        <v>672</v>
      </c>
      <c r="C98" s="184" t="s">
        <v>1215</v>
      </c>
      <c r="D98" s="33" t="s">
        <v>56</v>
      </c>
      <c r="E98" s="229" t="s">
        <v>650</v>
      </c>
      <c r="F98" s="62" t="s">
        <v>36</v>
      </c>
      <c r="G98" s="37" t="s">
        <v>61</v>
      </c>
      <c r="I98" s="2"/>
      <c r="J98" s="2"/>
      <c r="K98" s="2"/>
      <c r="L98" s="2"/>
      <c r="M98" s="2"/>
    </row>
    <row r="99" spans="1:13" s="1" customFormat="1" x14ac:dyDescent="0.25">
      <c r="A99" s="330" t="s">
        <v>21</v>
      </c>
      <c r="B99" s="330" t="s">
        <v>22</v>
      </c>
      <c r="C99" s="330" t="s">
        <v>29</v>
      </c>
      <c r="D99" s="330" t="s">
        <v>23</v>
      </c>
      <c r="E99" s="319" t="s">
        <v>24</v>
      </c>
      <c r="F99" s="62" t="s">
        <v>25</v>
      </c>
      <c r="G99" s="31">
        <v>100</v>
      </c>
      <c r="I99" s="2"/>
      <c r="J99" s="2"/>
      <c r="K99" s="2"/>
      <c r="L99" s="2"/>
      <c r="M99" s="2"/>
    </row>
    <row r="100" spans="1:13" s="1" customFormat="1" x14ac:dyDescent="0.25">
      <c r="A100" s="330"/>
      <c r="B100" s="330"/>
      <c r="C100" s="330"/>
      <c r="D100" s="330"/>
      <c r="E100" s="319"/>
      <c r="F100" s="62" t="s">
        <v>33</v>
      </c>
      <c r="G100" s="31">
        <v>100</v>
      </c>
      <c r="I100" s="2"/>
      <c r="J100" s="2"/>
      <c r="K100" s="2"/>
      <c r="L100" s="2"/>
      <c r="M100" s="2"/>
    </row>
    <row r="101" spans="1:13" s="1" customFormat="1" x14ac:dyDescent="0.25">
      <c r="A101" s="330"/>
      <c r="B101" s="330"/>
      <c r="C101" s="330"/>
      <c r="D101" s="330"/>
      <c r="E101" s="319"/>
      <c r="F101" s="62" t="s">
        <v>26</v>
      </c>
      <c r="G101" s="31" t="s">
        <v>61</v>
      </c>
      <c r="I101" s="2"/>
      <c r="J101" s="2"/>
      <c r="K101" s="2"/>
      <c r="L101" s="2"/>
      <c r="M101" s="2"/>
    </row>
    <row r="102" spans="1:13" s="1" customFormat="1" x14ac:dyDescent="0.25">
      <c r="A102" s="330"/>
      <c r="B102" s="330"/>
      <c r="C102" s="330"/>
      <c r="D102" s="330"/>
      <c r="E102" s="319"/>
      <c r="F102" s="62" t="s">
        <v>34</v>
      </c>
      <c r="G102" s="180" t="s">
        <v>61</v>
      </c>
      <c r="I102" s="2"/>
      <c r="J102" s="2"/>
      <c r="K102" s="2"/>
      <c r="L102" s="2"/>
      <c r="M102" s="2"/>
    </row>
    <row r="103" spans="1:13" s="1" customFormat="1" x14ac:dyDescent="0.25">
      <c r="A103" s="330"/>
      <c r="B103" s="330"/>
      <c r="C103" s="330"/>
      <c r="D103" s="330"/>
      <c r="E103" s="319"/>
      <c r="F103" s="62" t="s">
        <v>27</v>
      </c>
      <c r="G103" s="31" t="s">
        <v>61</v>
      </c>
      <c r="I103" s="2"/>
      <c r="J103" s="2"/>
      <c r="K103" s="2"/>
      <c r="L103" s="2"/>
      <c r="M103" s="2"/>
    </row>
    <row r="104" spans="1:13" s="1" customFormat="1" ht="99" x14ac:dyDescent="0.25">
      <c r="A104" s="125" t="s">
        <v>673</v>
      </c>
      <c r="B104" s="125" t="s">
        <v>674</v>
      </c>
      <c r="C104" s="125" t="s">
        <v>675</v>
      </c>
      <c r="D104" s="33" t="s">
        <v>56</v>
      </c>
      <c r="E104" s="229" t="s">
        <v>650</v>
      </c>
      <c r="F104" s="62" t="s">
        <v>36</v>
      </c>
      <c r="G104" s="37" t="s">
        <v>61</v>
      </c>
      <c r="I104" s="2"/>
      <c r="J104" s="2"/>
      <c r="K104" s="2"/>
      <c r="L104" s="2"/>
      <c r="M104" s="2"/>
    </row>
    <row r="105" spans="1:13" s="1" customFormat="1" x14ac:dyDescent="0.25">
      <c r="A105" s="319" t="s">
        <v>21</v>
      </c>
      <c r="B105" s="319" t="s">
        <v>22</v>
      </c>
      <c r="C105" s="319" t="s">
        <v>29</v>
      </c>
      <c r="D105" s="319" t="s">
        <v>23</v>
      </c>
      <c r="E105" s="319" t="s">
        <v>24</v>
      </c>
      <c r="F105" s="62" t="s">
        <v>25</v>
      </c>
      <c r="G105" s="31">
        <v>100</v>
      </c>
      <c r="I105" s="2"/>
      <c r="J105" s="2"/>
      <c r="K105" s="2"/>
      <c r="L105" s="2"/>
      <c r="M105" s="2"/>
    </row>
    <row r="106" spans="1:13" s="1" customFormat="1" x14ac:dyDescent="0.25">
      <c r="A106" s="319"/>
      <c r="B106" s="319"/>
      <c r="C106" s="319"/>
      <c r="D106" s="319"/>
      <c r="E106" s="319"/>
      <c r="F106" s="62" t="s">
        <v>33</v>
      </c>
      <c r="G106" s="31">
        <v>100</v>
      </c>
      <c r="I106" s="2"/>
      <c r="J106" s="2"/>
      <c r="K106" s="2"/>
      <c r="L106" s="2"/>
      <c r="M106" s="2"/>
    </row>
    <row r="107" spans="1:13" x14ac:dyDescent="0.25">
      <c r="A107" s="319"/>
      <c r="B107" s="319"/>
      <c r="C107" s="319"/>
      <c r="D107" s="319"/>
      <c r="E107" s="319"/>
      <c r="F107" s="62" t="s">
        <v>26</v>
      </c>
      <c r="G107" s="31" t="s">
        <v>61</v>
      </c>
    </row>
    <row r="108" spans="1:13" x14ac:dyDescent="0.25">
      <c r="A108" s="319"/>
      <c r="B108" s="319"/>
      <c r="C108" s="319"/>
      <c r="D108" s="319"/>
      <c r="E108" s="319"/>
      <c r="F108" s="62" t="s">
        <v>34</v>
      </c>
      <c r="G108" s="180" t="s">
        <v>61</v>
      </c>
    </row>
    <row r="109" spans="1:13" x14ac:dyDescent="0.25">
      <c r="A109" s="319"/>
      <c r="B109" s="319"/>
      <c r="C109" s="319"/>
      <c r="D109" s="319"/>
      <c r="E109" s="319"/>
      <c r="F109" s="62" t="s">
        <v>27</v>
      </c>
      <c r="G109" s="31" t="s">
        <v>61</v>
      </c>
    </row>
    <row r="110" spans="1:13" ht="66" x14ac:dyDescent="0.25">
      <c r="A110" s="125" t="s">
        <v>676</v>
      </c>
      <c r="B110" s="125" t="s">
        <v>677</v>
      </c>
      <c r="C110" s="125" t="s">
        <v>678</v>
      </c>
      <c r="D110" s="229" t="s">
        <v>56</v>
      </c>
      <c r="E110" s="229" t="s">
        <v>650</v>
      </c>
      <c r="F110" s="62" t="s">
        <v>36</v>
      </c>
      <c r="G110" s="37" t="s">
        <v>61</v>
      </c>
    </row>
    <row r="111" spans="1:13" x14ac:dyDescent="0.25">
      <c r="A111" s="319" t="s">
        <v>21</v>
      </c>
      <c r="B111" s="319" t="s">
        <v>22</v>
      </c>
      <c r="C111" s="319" t="s">
        <v>29</v>
      </c>
      <c r="D111" s="319" t="s">
        <v>23</v>
      </c>
      <c r="E111" s="319" t="s">
        <v>24</v>
      </c>
      <c r="F111" s="62" t="s">
        <v>25</v>
      </c>
      <c r="G111" s="31">
        <v>100</v>
      </c>
    </row>
    <row r="112" spans="1:13" x14ac:dyDescent="0.25">
      <c r="A112" s="319"/>
      <c r="B112" s="319"/>
      <c r="C112" s="319"/>
      <c r="D112" s="319"/>
      <c r="E112" s="319"/>
      <c r="F112" s="62" t="s">
        <v>33</v>
      </c>
      <c r="G112" s="31">
        <v>100</v>
      </c>
    </row>
    <row r="113" spans="1:13" x14ac:dyDescent="0.25">
      <c r="A113" s="319"/>
      <c r="B113" s="319"/>
      <c r="C113" s="319"/>
      <c r="D113" s="319"/>
      <c r="E113" s="319"/>
      <c r="F113" s="62" t="s">
        <v>26</v>
      </c>
      <c r="G113" s="31">
        <v>20</v>
      </c>
    </row>
    <row r="114" spans="1:13" x14ac:dyDescent="0.25">
      <c r="A114" s="319"/>
      <c r="B114" s="319"/>
      <c r="C114" s="319"/>
      <c r="D114" s="319"/>
      <c r="E114" s="319"/>
      <c r="F114" s="62" t="s">
        <v>34</v>
      </c>
      <c r="G114" s="180">
        <v>20</v>
      </c>
    </row>
    <row r="115" spans="1:13" x14ac:dyDescent="0.25">
      <c r="A115" s="319"/>
      <c r="B115" s="319"/>
      <c r="C115" s="319"/>
      <c r="D115" s="319"/>
      <c r="E115" s="319"/>
      <c r="F115" s="62" t="s">
        <v>27</v>
      </c>
      <c r="G115" s="31">
        <v>20</v>
      </c>
      <c r="H115" s="185"/>
    </row>
    <row r="116" spans="1:13" ht="66" x14ac:dyDescent="0.25">
      <c r="A116" s="33" t="s">
        <v>679</v>
      </c>
      <c r="B116" s="33" t="s">
        <v>680</v>
      </c>
      <c r="C116" s="33" t="s">
        <v>681</v>
      </c>
      <c r="D116" s="33" t="s">
        <v>56</v>
      </c>
      <c r="E116" s="229" t="s">
        <v>73</v>
      </c>
      <c r="F116" s="62" t="s">
        <v>36</v>
      </c>
      <c r="G116" s="37">
        <f>(G115*100)/G112</f>
        <v>20</v>
      </c>
    </row>
    <row r="117" spans="1:13" x14ac:dyDescent="0.25">
      <c r="A117" s="330" t="s">
        <v>21</v>
      </c>
      <c r="B117" s="330" t="s">
        <v>22</v>
      </c>
      <c r="C117" s="330" t="s">
        <v>29</v>
      </c>
      <c r="D117" s="330" t="s">
        <v>23</v>
      </c>
      <c r="E117" s="319" t="s">
        <v>24</v>
      </c>
      <c r="F117" s="62" t="s">
        <v>25</v>
      </c>
      <c r="G117" s="31">
        <v>100</v>
      </c>
    </row>
    <row r="118" spans="1:13" x14ac:dyDescent="0.25">
      <c r="A118" s="330"/>
      <c r="B118" s="330"/>
      <c r="C118" s="330"/>
      <c r="D118" s="330"/>
      <c r="E118" s="319"/>
      <c r="F118" s="62" t="s">
        <v>33</v>
      </c>
      <c r="G118" s="31">
        <v>100</v>
      </c>
    </row>
    <row r="119" spans="1:13" x14ac:dyDescent="0.25">
      <c r="A119" s="330"/>
      <c r="B119" s="330"/>
      <c r="C119" s="330"/>
      <c r="D119" s="330"/>
      <c r="E119" s="319"/>
      <c r="F119" s="62" t="s">
        <v>26</v>
      </c>
      <c r="G119" s="31">
        <v>50</v>
      </c>
    </row>
    <row r="120" spans="1:13" x14ac:dyDescent="0.25">
      <c r="A120" s="330"/>
      <c r="B120" s="330"/>
      <c r="C120" s="330"/>
      <c r="D120" s="330"/>
      <c r="E120" s="319"/>
      <c r="F120" s="62" t="s">
        <v>34</v>
      </c>
      <c r="G120" s="180">
        <v>50</v>
      </c>
    </row>
    <row r="121" spans="1:13" x14ac:dyDescent="0.25">
      <c r="A121" s="330"/>
      <c r="B121" s="330"/>
      <c r="C121" s="330"/>
      <c r="D121" s="330"/>
      <c r="E121" s="319"/>
      <c r="F121" s="62" t="s">
        <v>27</v>
      </c>
      <c r="G121" s="31">
        <v>5</v>
      </c>
    </row>
    <row r="122" spans="1:13" ht="166.5" x14ac:dyDescent="0.25">
      <c r="A122" s="186" t="s">
        <v>682</v>
      </c>
      <c r="B122" s="186" t="s">
        <v>683</v>
      </c>
      <c r="C122" s="187" t="s">
        <v>684</v>
      </c>
      <c r="D122" s="33" t="s">
        <v>56</v>
      </c>
      <c r="E122" s="229" t="s">
        <v>73</v>
      </c>
      <c r="F122" s="62" t="s">
        <v>36</v>
      </c>
      <c r="G122" s="37">
        <f>(G121*100)/G118</f>
        <v>5</v>
      </c>
    </row>
    <row r="123" spans="1:13" s="1" customFormat="1" ht="16.5" customHeight="1" x14ac:dyDescent="0.25">
      <c r="A123" s="330" t="s">
        <v>21</v>
      </c>
      <c r="B123" s="330" t="s">
        <v>22</v>
      </c>
      <c r="C123" s="330" t="s">
        <v>29</v>
      </c>
      <c r="D123" s="330" t="s">
        <v>23</v>
      </c>
      <c r="E123" s="319" t="s">
        <v>24</v>
      </c>
      <c r="F123" s="62" t="s">
        <v>25</v>
      </c>
      <c r="G123" s="31">
        <v>100</v>
      </c>
      <c r="I123" s="2"/>
      <c r="J123" s="2"/>
      <c r="K123" s="2"/>
      <c r="L123" s="2"/>
      <c r="M123" s="2"/>
    </row>
    <row r="124" spans="1:13" s="1" customFormat="1" ht="16.5" customHeight="1" x14ac:dyDescent="0.25">
      <c r="A124" s="330"/>
      <c r="B124" s="330"/>
      <c r="C124" s="330"/>
      <c r="D124" s="330"/>
      <c r="E124" s="319"/>
      <c r="F124" s="62" t="s">
        <v>33</v>
      </c>
      <c r="G124" s="31">
        <v>100</v>
      </c>
      <c r="I124" s="2"/>
      <c r="J124" s="2"/>
      <c r="K124" s="2"/>
      <c r="L124" s="2"/>
      <c r="M124" s="2"/>
    </row>
    <row r="125" spans="1:13" s="4" customFormat="1" x14ac:dyDescent="0.25">
      <c r="A125" s="330"/>
      <c r="B125" s="330"/>
      <c r="C125" s="330"/>
      <c r="D125" s="330"/>
      <c r="E125" s="319"/>
      <c r="F125" s="62" t="s">
        <v>26</v>
      </c>
      <c r="G125" s="31" t="s">
        <v>61</v>
      </c>
      <c r="H125" s="3"/>
    </row>
    <row r="126" spans="1:13" s="4" customFormat="1" x14ac:dyDescent="0.25">
      <c r="A126" s="330"/>
      <c r="B126" s="330"/>
      <c r="C126" s="330"/>
      <c r="D126" s="330"/>
      <c r="E126" s="319"/>
      <c r="F126" s="62" t="s">
        <v>34</v>
      </c>
      <c r="G126" s="180" t="s">
        <v>61</v>
      </c>
      <c r="H126" s="3"/>
    </row>
    <row r="127" spans="1:13" s="1" customFormat="1" ht="16.5" customHeight="1" x14ac:dyDescent="0.25">
      <c r="A127" s="330"/>
      <c r="B127" s="330"/>
      <c r="C127" s="330"/>
      <c r="D127" s="330"/>
      <c r="E127" s="319"/>
      <c r="F127" s="62" t="s">
        <v>27</v>
      </c>
      <c r="G127" s="31" t="s">
        <v>61</v>
      </c>
      <c r="I127" s="2"/>
      <c r="J127" s="2"/>
      <c r="K127" s="2"/>
      <c r="L127" s="2"/>
      <c r="M127" s="2"/>
    </row>
    <row r="128" spans="1:13" s="4" customFormat="1" ht="82.5" x14ac:dyDescent="0.25">
      <c r="A128" s="187" t="s">
        <v>685</v>
      </c>
      <c r="B128" s="186" t="s">
        <v>686</v>
      </c>
      <c r="C128" s="187" t="s">
        <v>687</v>
      </c>
      <c r="D128" s="33" t="s">
        <v>56</v>
      </c>
      <c r="E128" s="229" t="s">
        <v>650</v>
      </c>
      <c r="F128" s="62" t="s">
        <v>36</v>
      </c>
      <c r="G128" s="37" t="s">
        <v>61</v>
      </c>
      <c r="H128" s="3"/>
    </row>
    <row r="129" spans="1:13" s="1" customFormat="1" ht="16.5" customHeight="1" x14ac:dyDescent="0.25">
      <c r="A129" s="330" t="s">
        <v>21</v>
      </c>
      <c r="B129" s="330" t="s">
        <v>22</v>
      </c>
      <c r="C129" s="330" t="s">
        <v>29</v>
      </c>
      <c r="D129" s="330" t="s">
        <v>23</v>
      </c>
      <c r="E129" s="319" t="s">
        <v>24</v>
      </c>
      <c r="F129" s="62" t="s">
        <v>25</v>
      </c>
      <c r="G129" s="31">
        <v>100</v>
      </c>
      <c r="I129" s="2"/>
      <c r="J129" s="2"/>
      <c r="K129" s="2"/>
      <c r="L129" s="2"/>
      <c r="M129" s="2"/>
    </row>
    <row r="130" spans="1:13" s="1" customFormat="1" ht="16.5" customHeight="1" x14ac:dyDescent="0.25">
      <c r="A130" s="330"/>
      <c r="B130" s="330"/>
      <c r="C130" s="330"/>
      <c r="D130" s="330"/>
      <c r="E130" s="319"/>
      <c r="F130" s="62" t="s">
        <v>33</v>
      </c>
      <c r="G130" s="31">
        <v>100</v>
      </c>
      <c r="I130" s="2"/>
      <c r="J130" s="2"/>
      <c r="K130" s="2"/>
      <c r="L130" s="2"/>
      <c r="M130" s="2"/>
    </row>
    <row r="131" spans="1:13" s="4" customFormat="1" x14ac:dyDescent="0.25">
      <c r="A131" s="330"/>
      <c r="B131" s="330"/>
      <c r="C131" s="330"/>
      <c r="D131" s="330"/>
      <c r="E131" s="319"/>
      <c r="F131" s="62" t="s">
        <v>26</v>
      </c>
      <c r="G131" s="31">
        <v>100</v>
      </c>
      <c r="H131" s="3"/>
    </row>
    <row r="132" spans="1:13" s="4" customFormat="1" x14ac:dyDescent="0.25">
      <c r="A132" s="330"/>
      <c r="B132" s="330"/>
      <c r="C132" s="330"/>
      <c r="D132" s="330"/>
      <c r="E132" s="319"/>
      <c r="F132" s="62" t="s">
        <v>34</v>
      </c>
      <c r="G132" s="180">
        <v>100</v>
      </c>
      <c r="H132" s="3"/>
    </row>
    <row r="133" spans="1:13" s="1" customFormat="1" ht="16.5" customHeight="1" x14ac:dyDescent="0.25">
      <c r="A133" s="330"/>
      <c r="B133" s="330"/>
      <c r="C133" s="330"/>
      <c r="D133" s="330"/>
      <c r="E133" s="319"/>
      <c r="F133" s="62" t="s">
        <v>27</v>
      </c>
      <c r="G133" s="31">
        <v>100</v>
      </c>
      <c r="I133" s="2"/>
      <c r="J133" s="2"/>
      <c r="K133" s="2"/>
      <c r="L133" s="2"/>
      <c r="M133" s="2"/>
    </row>
    <row r="134" spans="1:13" s="4" customFormat="1" ht="247.5" x14ac:dyDescent="0.25">
      <c r="A134" s="188" t="s">
        <v>688</v>
      </c>
      <c r="B134" s="186" t="s">
        <v>689</v>
      </c>
      <c r="C134" s="189" t="s">
        <v>690</v>
      </c>
      <c r="D134" s="33" t="s">
        <v>56</v>
      </c>
      <c r="E134" s="229" t="s">
        <v>73</v>
      </c>
      <c r="F134" s="62" t="s">
        <v>36</v>
      </c>
      <c r="G134" s="37">
        <f>(G133*100)/G130</f>
        <v>100</v>
      </c>
      <c r="H134" s="3"/>
    </row>
    <row r="135" spans="1:13" s="1" customFormat="1" ht="16.5" customHeight="1" x14ac:dyDescent="0.25">
      <c r="A135" s="330" t="s">
        <v>21</v>
      </c>
      <c r="B135" s="330" t="s">
        <v>22</v>
      </c>
      <c r="C135" s="330" t="s">
        <v>29</v>
      </c>
      <c r="D135" s="330" t="s">
        <v>23</v>
      </c>
      <c r="E135" s="319" t="s">
        <v>24</v>
      </c>
      <c r="F135" s="62" t="s">
        <v>25</v>
      </c>
      <c r="G135" s="31">
        <v>95</v>
      </c>
      <c r="I135" s="2"/>
      <c r="J135" s="2"/>
      <c r="K135" s="2"/>
      <c r="L135" s="2"/>
      <c r="M135" s="2"/>
    </row>
    <row r="136" spans="1:13" s="1" customFormat="1" ht="16.5" customHeight="1" x14ac:dyDescent="0.25">
      <c r="A136" s="330"/>
      <c r="B136" s="330"/>
      <c r="C136" s="330"/>
      <c r="D136" s="330"/>
      <c r="E136" s="319"/>
      <c r="F136" s="62" t="s">
        <v>33</v>
      </c>
      <c r="G136" s="31">
        <v>95</v>
      </c>
      <c r="I136" s="2"/>
      <c r="J136" s="2"/>
      <c r="K136" s="2"/>
      <c r="L136" s="2"/>
      <c r="M136" s="2"/>
    </row>
    <row r="137" spans="1:13" s="4" customFormat="1" x14ac:dyDescent="0.25">
      <c r="A137" s="330"/>
      <c r="B137" s="330"/>
      <c r="C137" s="330"/>
      <c r="D137" s="330"/>
      <c r="E137" s="319"/>
      <c r="F137" s="62" t="s">
        <v>26</v>
      </c>
      <c r="G137" s="31">
        <v>40</v>
      </c>
      <c r="H137" s="3"/>
    </row>
    <row r="138" spans="1:13" s="4" customFormat="1" x14ac:dyDescent="0.25">
      <c r="A138" s="330"/>
      <c r="B138" s="330"/>
      <c r="C138" s="330"/>
      <c r="D138" s="330"/>
      <c r="E138" s="319"/>
      <c r="F138" s="62" t="s">
        <v>34</v>
      </c>
      <c r="G138" s="180">
        <v>40</v>
      </c>
      <c r="H138" s="3"/>
    </row>
    <row r="139" spans="1:13" s="1" customFormat="1" ht="16.5" customHeight="1" x14ac:dyDescent="0.25">
      <c r="A139" s="330"/>
      <c r="B139" s="330"/>
      <c r="C139" s="330"/>
      <c r="D139" s="330"/>
      <c r="E139" s="319"/>
      <c r="F139" s="62" t="s">
        <v>27</v>
      </c>
      <c r="G139" s="31">
        <v>40</v>
      </c>
      <c r="I139" s="2"/>
      <c r="J139" s="2"/>
      <c r="K139" s="2"/>
      <c r="L139" s="2"/>
      <c r="M139" s="2"/>
    </row>
    <row r="140" spans="1:13" s="4" customFormat="1" ht="100.5" x14ac:dyDescent="0.25">
      <c r="A140" s="186" t="s">
        <v>691</v>
      </c>
      <c r="B140" s="186" t="s">
        <v>692</v>
      </c>
      <c r="C140" s="43" t="s">
        <v>693</v>
      </c>
      <c r="D140" s="33" t="s">
        <v>56</v>
      </c>
      <c r="E140" s="229" t="s">
        <v>74</v>
      </c>
      <c r="F140" s="62" t="s">
        <v>36</v>
      </c>
      <c r="G140" s="64">
        <f>(G139*100)/G136</f>
        <v>42.10526315789474</v>
      </c>
      <c r="H140" s="3"/>
    </row>
    <row r="141" spans="1:13" s="1" customFormat="1" ht="16.5" customHeight="1" x14ac:dyDescent="0.25">
      <c r="A141" s="330" t="s">
        <v>21</v>
      </c>
      <c r="B141" s="330" t="s">
        <v>22</v>
      </c>
      <c r="C141" s="330" t="s">
        <v>29</v>
      </c>
      <c r="D141" s="330" t="s">
        <v>23</v>
      </c>
      <c r="E141" s="319" t="s">
        <v>24</v>
      </c>
      <c r="F141" s="62" t="s">
        <v>25</v>
      </c>
      <c r="G141" s="31">
        <v>100</v>
      </c>
      <c r="I141" s="2"/>
      <c r="J141" s="2"/>
      <c r="K141" s="2"/>
      <c r="L141" s="2"/>
      <c r="M141" s="2"/>
    </row>
    <row r="142" spans="1:13" s="1" customFormat="1" ht="16.5" customHeight="1" x14ac:dyDescent="0.25">
      <c r="A142" s="330"/>
      <c r="B142" s="330"/>
      <c r="C142" s="330"/>
      <c r="D142" s="330"/>
      <c r="E142" s="319"/>
      <c r="F142" s="62" t="s">
        <v>33</v>
      </c>
      <c r="G142" s="31">
        <v>100</v>
      </c>
      <c r="I142" s="2"/>
      <c r="J142" s="2"/>
      <c r="K142" s="2"/>
      <c r="L142" s="2"/>
      <c r="M142" s="2"/>
    </row>
    <row r="143" spans="1:13" s="4" customFormat="1" x14ac:dyDescent="0.25">
      <c r="A143" s="330"/>
      <c r="B143" s="330"/>
      <c r="C143" s="330"/>
      <c r="D143" s="330"/>
      <c r="E143" s="319"/>
      <c r="F143" s="62" t="s">
        <v>26</v>
      </c>
      <c r="G143" s="31">
        <v>100</v>
      </c>
      <c r="H143" s="3"/>
    </row>
    <row r="144" spans="1:13" s="4" customFormat="1" x14ac:dyDescent="0.25">
      <c r="A144" s="330"/>
      <c r="B144" s="330"/>
      <c r="C144" s="330"/>
      <c r="D144" s="330"/>
      <c r="E144" s="319"/>
      <c r="F144" s="62" t="s">
        <v>34</v>
      </c>
      <c r="G144" s="180">
        <v>100</v>
      </c>
      <c r="H144" s="3"/>
    </row>
    <row r="145" spans="1:13" s="1" customFormat="1" ht="16.5" customHeight="1" x14ac:dyDescent="0.25">
      <c r="A145" s="330"/>
      <c r="B145" s="330"/>
      <c r="C145" s="330"/>
      <c r="D145" s="330"/>
      <c r="E145" s="319"/>
      <c r="F145" s="62" t="s">
        <v>27</v>
      </c>
      <c r="G145" s="31">
        <v>100</v>
      </c>
      <c r="I145" s="2"/>
      <c r="J145" s="2"/>
      <c r="K145" s="2"/>
      <c r="L145" s="2"/>
      <c r="M145" s="2"/>
    </row>
    <row r="146" spans="1:13" s="4" customFormat="1" ht="83.25" thickBot="1" x14ac:dyDescent="0.3">
      <c r="A146" s="190" t="s">
        <v>694</v>
      </c>
      <c r="B146" s="190" t="s">
        <v>695</v>
      </c>
      <c r="C146" s="187" t="s">
        <v>696</v>
      </c>
      <c r="D146" s="33" t="s">
        <v>56</v>
      </c>
      <c r="E146" s="229" t="s">
        <v>74</v>
      </c>
      <c r="F146" s="62" t="s">
        <v>36</v>
      </c>
      <c r="G146" s="173">
        <f>(G145*100)/G142</f>
        <v>100</v>
      </c>
      <c r="H146" s="3"/>
    </row>
    <row r="147" spans="1:13" s="4" customFormat="1" x14ac:dyDescent="0.25">
      <c r="A147" s="340" t="s">
        <v>28</v>
      </c>
      <c r="B147" s="341"/>
      <c r="C147" s="341"/>
      <c r="D147" s="341"/>
      <c r="E147" s="341"/>
      <c r="F147" s="341"/>
      <c r="G147" s="342"/>
      <c r="H147" s="3"/>
    </row>
    <row r="148" spans="1:13" s="1" customFormat="1" ht="16.5" customHeight="1" x14ac:dyDescent="0.25">
      <c r="A148" s="331" t="str">
        <f>A32</f>
        <v>Indice de aumento y dispersión del Índice Compuesto del Cumplimiento de Obligaciones de Transparencia (ICCOT)</v>
      </c>
      <c r="B148" s="332"/>
      <c r="C148" s="332"/>
      <c r="D148" s="332"/>
      <c r="E148" s="332"/>
      <c r="F148" s="332"/>
      <c r="G148" s="333"/>
      <c r="I148" s="2"/>
      <c r="J148" s="2"/>
      <c r="K148" s="2"/>
      <c r="L148" s="2"/>
      <c r="M148" s="2"/>
    </row>
    <row r="149" spans="1:13" s="4" customFormat="1" x14ac:dyDescent="0.25">
      <c r="A149" s="136" t="s">
        <v>205</v>
      </c>
      <c r="B149" s="334"/>
      <c r="C149" s="335"/>
      <c r="D149" s="335"/>
      <c r="E149" s="335"/>
      <c r="F149" s="335"/>
      <c r="G149" s="336"/>
      <c r="H149" s="3"/>
    </row>
    <row r="150" spans="1:13" s="4" customFormat="1" x14ac:dyDescent="0.25">
      <c r="A150" s="136" t="s">
        <v>204</v>
      </c>
      <c r="B150" s="337" t="s">
        <v>131</v>
      </c>
      <c r="C150" s="338"/>
      <c r="D150" s="338"/>
      <c r="E150" s="338"/>
      <c r="F150" s="338"/>
      <c r="G150" s="339"/>
      <c r="H150" s="3"/>
    </row>
    <row r="151" spans="1:13" s="1" customFormat="1" ht="16.5" customHeight="1" x14ac:dyDescent="0.25">
      <c r="A151" s="331" t="str">
        <f>A40</f>
        <v>Índice Compuesto del Cumplimiento de Obligaciones de Transparencia (ICCOT)</v>
      </c>
      <c r="B151" s="332"/>
      <c r="C151" s="332"/>
      <c r="D151" s="332"/>
      <c r="E151" s="332"/>
      <c r="F151" s="332"/>
      <c r="G151" s="333"/>
      <c r="I151" s="2"/>
      <c r="J151" s="2"/>
      <c r="K151" s="2"/>
      <c r="L151" s="2"/>
      <c r="M151" s="2"/>
    </row>
    <row r="152" spans="1:13" s="4" customFormat="1" x14ac:dyDescent="0.25">
      <c r="A152" s="136" t="s">
        <v>205</v>
      </c>
      <c r="B152" s="334"/>
      <c r="C152" s="335"/>
      <c r="D152" s="335"/>
      <c r="E152" s="335"/>
      <c r="F152" s="335"/>
      <c r="G152" s="336"/>
      <c r="H152" s="3"/>
    </row>
    <row r="153" spans="1:13" s="4" customFormat="1" x14ac:dyDescent="0.25">
      <c r="A153" s="136" t="s">
        <v>204</v>
      </c>
      <c r="B153" s="337" t="s">
        <v>131</v>
      </c>
      <c r="C153" s="338"/>
      <c r="D153" s="338"/>
      <c r="E153" s="338"/>
      <c r="F153" s="338"/>
      <c r="G153" s="339"/>
      <c r="H153" s="3"/>
    </row>
    <row r="154" spans="1:13" s="1" customFormat="1" ht="16.5" customHeight="1" x14ac:dyDescent="0.25">
      <c r="A154" s="331" t="str">
        <f>A48</f>
        <v>Porcentaje de propuestas de ajustes a las herramientas</v>
      </c>
      <c r="B154" s="332"/>
      <c r="C154" s="332"/>
      <c r="D154" s="332"/>
      <c r="E154" s="332"/>
      <c r="F154" s="332"/>
      <c r="G154" s="333"/>
      <c r="I154" s="2"/>
      <c r="J154" s="2"/>
      <c r="K154" s="2"/>
      <c r="L154" s="2"/>
      <c r="M154" s="2"/>
    </row>
    <row r="155" spans="1:13" s="4" customFormat="1" x14ac:dyDescent="0.25">
      <c r="A155" s="136" t="s">
        <v>205</v>
      </c>
      <c r="B155" s="334"/>
      <c r="C155" s="335"/>
      <c r="D155" s="335"/>
      <c r="E155" s="335"/>
      <c r="F155" s="335"/>
      <c r="G155" s="336"/>
      <c r="H155" s="3"/>
    </row>
    <row r="156" spans="1:13" s="4" customFormat="1" x14ac:dyDescent="0.25">
      <c r="A156" s="136" t="s">
        <v>204</v>
      </c>
      <c r="B156" s="337" t="s">
        <v>131</v>
      </c>
      <c r="C156" s="338"/>
      <c r="D156" s="338"/>
      <c r="E156" s="338"/>
      <c r="F156" s="338"/>
      <c r="G156" s="339"/>
      <c r="H156" s="3"/>
    </row>
    <row r="157" spans="1:13" s="1" customFormat="1" ht="16.5" customHeight="1" x14ac:dyDescent="0.25">
      <c r="A157" s="343" t="str">
        <f>A54</f>
        <v>Porcentaje de dimensiones verificadas</v>
      </c>
      <c r="B157" s="344"/>
      <c r="C157" s="344"/>
      <c r="D157" s="344"/>
      <c r="E157" s="344"/>
      <c r="F157" s="344"/>
      <c r="G157" s="345"/>
      <c r="I157" s="2"/>
      <c r="J157" s="2"/>
      <c r="K157" s="2"/>
      <c r="L157" s="2"/>
      <c r="M157" s="2"/>
    </row>
    <row r="158" spans="1:13" s="4" customFormat="1" ht="95.25" customHeight="1" x14ac:dyDescent="0.25">
      <c r="A158" s="136" t="s">
        <v>205</v>
      </c>
      <c r="B158" s="334" t="s">
        <v>1427</v>
      </c>
      <c r="C158" s="335"/>
      <c r="D158" s="335"/>
      <c r="E158" s="335"/>
      <c r="F158" s="335"/>
      <c r="G158" s="336"/>
      <c r="H158" s="3"/>
    </row>
    <row r="159" spans="1:13" s="4" customFormat="1" x14ac:dyDescent="0.25">
      <c r="A159" s="136" t="s">
        <v>204</v>
      </c>
      <c r="B159" s="337" t="s">
        <v>131</v>
      </c>
      <c r="C159" s="338"/>
      <c r="D159" s="338"/>
      <c r="E159" s="338"/>
      <c r="F159" s="338"/>
      <c r="G159" s="339"/>
      <c r="H159" s="3"/>
    </row>
    <row r="160" spans="1:13" s="1" customFormat="1" ht="16.5" customHeight="1" x14ac:dyDescent="0.25">
      <c r="A160" s="331" t="str">
        <f>A60</f>
        <v>Porcentaje reportes generados por cada una de las dimensiones verificadas</v>
      </c>
      <c r="B160" s="332"/>
      <c r="C160" s="332"/>
      <c r="D160" s="332"/>
      <c r="E160" s="332"/>
      <c r="F160" s="332"/>
      <c r="G160" s="333"/>
      <c r="I160" s="2"/>
      <c r="J160" s="2"/>
      <c r="K160" s="2"/>
      <c r="L160" s="2"/>
      <c r="M160" s="2"/>
    </row>
    <row r="161" spans="1:13" s="4" customFormat="1" x14ac:dyDescent="0.25">
      <c r="A161" s="136" t="s">
        <v>205</v>
      </c>
      <c r="B161" s="334"/>
      <c r="C161" s="335"/>
      <c r="D161" s="335"/>
      <c r="E161" s="335"/>
      <c r="F161" s="335"/>
      <c r="G161" s="336"/>
      <c r="H161" s="3"/>
    </row>
    <row r="162" spans="1:13" s="4" customFormat="1" x14ac:dyDescent="0.25">
      <c r="A162" s="136" t="s">
        <v>204</v>
      </c>
      <c r="B162" s="337" t="s">
        <v>131</v>
      </c>
      <c r="C162" s="338"/>
      <c r="D162" s="338"/>
      <c r="E162" s="338"/>
      <c r="F162" s="338"/>
      <c r="G162" s="339"/>
      <c r="H162" s="3"/>
    </row>
    <row r="163" spans="1:13" s="1" customFormat="1" ht="16.5" customHeight="1" x14ac:dyDescent="0.25">
      <c r="A163" s="331" t="str">
        <f>A66</f>
        <v>Porcentaje de eventos realizados</v>
      </c>
      <c r="B163" s="332"/>
      <c r="C163" s="332"/>
      <c r="D163" s="332"/>
      <c r="E163" s="332"/>
      <c r="F163" s="332"/>
      <c r="G163" s="333"/>
      <c r="I163" s="2"/>
      <c r="J163" s="2"/>
      <c r="K163" s="2"/>
      <c r="L163" s="2"/>
      <c r="M163" s="2"/>
    </row>
    <row r="164" spans="1:13" s="4" customFormat="1" x14ac:dyDescent="0.25">
      <c r="A164" s="136" t="s">
        <v>205</v>
      </c>
      <c r="B164" s="334"/>
      <c r="C164" s="335"/>
      <c r="D164" s="335"/>
      <c r="E164" s="335"/>
      <c r="F164" s="335"/>
      <c r="G164" s="336"/>
      <c r="H164" s="3"/>
    </row>
    <row r="165" spans="1:13" s="4" customFormat="1" x14ac:dyDescent="0.25">
      <c r="A165" s="136" t="s">
        <v>204</v>
      </c>
      <c r="B165" s="337" t="s">
        <v>131</v>
      </c>
      <c r="C165" s="338"/>
      <c r="D165" s="338"/>
      <c r="E165" s="338"/>
      <c r="F165" s="338"/>
      <c r="G165" s="339"/>
      <c r="H165" s="3"/>
    </row>
    <row r="166" spans="1:13" s="1" customFormat="1" ht="16.5" customHeight="1" x14ac:dyDescent="0.25">
      <c r="A166" s="331" t="str">
        <f>A72</f>
        <v>Porcentaje de avance en la integración del Sistema de Información Estadística de la Evaluación.</v>
      </c>
      <c r="B166" s="332"/>
      <c r="C166" s="332"/>
      <c r="D166" s="332"/>
      <c r="E166" s="332"/>
      <c r="F166" s="332"/>
      <c r="G166" s="333"/>
      <c r="I166" s="2"/>
      <c r="J166" s="2"/>
      <c r="K166" s="2"/>
      <c r="L166" s="2"/>
      <c r="M166" s="2"/>
    </row>
    <row r="167" spans="1:13" s="4" customFormat="1" ht="103.5" customHeight="1" x14ac:dyDescent="0.25">
      <c r="A167" s="136" t="s">
        <v>205</v>
      </c>
      <c r="B167" s="334" t="s">
        <v>1427</v>
      </c>
      <c r="C167" s="335"/>
      <c r="D167" s="335"/>
      <c r="E167" s="335"/>
      <c r="F167" s="335"/>
      <c r="G167" s="336"/>
      <c r="H167" s="3"/>
    </row>
    <row r="168" spans="1:13" s="4" customFormat="1" x14ac:dyDescent="0.25">
      <c r="A168" s="136" t="s">
        <v>204</v>
      </c>
      <c r="B168" s="337" t="s">
        <v>131</v>
      </c>
      <c r="C168" s="338"/>
      <c r="D168" s="338"/>
      <c r="E168" s="338"/>
      <c r="F168" s="338"/>
      <c r="G168" s="339"/>
      <c r="H168" s="3"/>
    </row>
    <row r="169" spans="1:13" s="1" customFormat="1" ht="16.5" customHeight="1" x14ac:dyDescent="0.25">
      <c r="A169" s="331" t="str">
        <f>A80</f>
        <v>Porcentaje de herramientas identificadas con necesidades de ajuste</v>
      </c>
      <c r="B169" s="332"/>
      <c r="C169" s="332"/>
      <c r="D169" s="332"/>
      <c r="E169" s="332"/>
      <c r="F169" s="332"/>
      <c r="G169" s="333"/>
      <c r="I169" s="2"/>
      <c r="J169" s="2"/>
      <c r="K169" s="2"/>
      <c r="L169" s="2"/>
      <c r="M169" s="2"/>
    </row>
    <row r="170" spans="1:13" s="4" customFormat="1" x14ac:dyDescent="0.25">
      <c r="A170" s="136" t="s">
        <v>205</v>
      </c>
      <c r="B170" s="334"/>
      <c r="C170" s="335"/>
      <c r="D170" s="335"/>
      <c r="E170" s="335"/>
      <c r="F170" s="335"/>
      <c r="G170" s="336"/>
      <c r="H170" s="3"/>
    </row>
    <row r="171" spans="1:13" s="4" customFormat="1" x14ac:dyDescent="0.25">
      <c r="A171" s="136" t="s">
        <v>204</v>
      </c>
      <c r="B171" s="337" t="s">
        <v>131</v>
      </c>
      <c r="C171" s="338"/>
      <c r="D171" s="338"/>
      <c r="E171" s="338"/>
      <c r="F171" s="338"/>
      <c r="G171" s="339"/>
      <c r="H171" s="3"/>
    </row>
    <row r="172" spans="1:13" s="1" customFormat="1" ht="16.5" customHeight="1" x14ac:dyDescent="0.25">
      <c r="A172" s="331" t="str">
        <f>A86</f>
        <v>Porcentaje de proyectos de ajustes remitidos</v>
      </c>
      <c r="B172" s="332"/>
      <c r="C172" s="332"/>
      <c r="D172" s="332"/>
      <c r="E172" s="332"/>
      <c r="F172" s="332"/>
      <c r="G172" s="333"/>
      <c r="I172" s="2"/>
      <c r="J172" s="2"/>
      <c r="K172" s="2"/>
      <c r="L172" s="2"/>
      <c r="M172" s="2"/>
    </row>
    <row r="173" spans="1:13" s="4" customFormat="1" x14ac:dyDescent="0.25">
      <c r="A173" s="136" t="s">
        <v>205</v>
      </c>
      <c r="B173" s="334"/>
      <c r="C173" s="335"/>
      <c r="D173" s="335"/>
      <c r="E173" s="335"/>
      <c r="F173" s="335"/>
      <c r="G173" s="336"/>
      <c r="H173" s="3"/>
    </row>
    <row r="174" spans="1:13" s="4" customFormat="1" x14ac:dyDescent="0.25">
      <c r="A174" s="136" t="s">
        <v>204</v>
      </c>
      <c r="B174" s="337" t="s">
        <v>131</v>
      </c>
      <c r="C174" s="338"/>
      <c r="D174" s="338"/>
      <c r="E174" s="338"/>
      <c r="F174" s="338"/>
      <c r="G174" s="339"/>
      <c r="H174" s="3"/>
    </row>
    <row r="175" spans="1:13" s="1" customFormat="1" ht="16.5" customHeight="1" x14ac:dyDescent="0.25">
      <c r="A175" s="331" t="str">
        <f>A92</f>
        <v>Porcentaje de dimensiones contempladas en el Programa</v>
      </c>
      <c r="B175" s="332"/>
      <c r="C175" s="332"/>
      <c r="D175" s="332"/>
      <c r="E175" s="332"/>
      <c r="F175" s="332"/>
      <c r="G175" s="333"/>
      <c r="I175" s="2"/>
      <c r="J175" s="2"/>
      <c r="K175" s="2"/>
      <c r="L175" s="2"/>
      <c r="M175" s="2"/>
    </row>
    <row r="176" spans="1:13" s="4" customFormat="1" x14ac:dyDescent="0.25">
      <c r="A176" s="136" t="s">
        <v>205</v>
      </c>
      <c r="B176" s="334"/>
      <c r="C176" s="335"/>
      <c r="D176" s="335"/>
      <c r="E176" s="335"/>
      <c r="F176" s="335"/>
      <c r="G176" s="336"/>
      <c r="H176" s="3"/>
    </row>
    <row r="177" spans="1:13" s="4" customFormat="1" x14ac:dyDescent="0.25">
      <c r="A177" s="136" t="s">
        <v>204</v>
      </c>
      <c r="B177" s="337" t="s">
        <v>131</v>
      </c>
      <c r="C177" s="338"/>
      <c r="D177" s="338"/>
      <c r="E177" s="338"/>
      <c r="F177" s="338"/>
      <c r="G177" s="339"/>
      <c r="H177" s="3"/>
    </row>
    <row r="178" spans="1:13" s="4" customFormat="1" ht="32.25" customHeight="1" x14ac:dyDescent="0.25">
      <c r="A178" s="331" t="str">
        <f>A98</f>
        <v>Porcentaje de avance en la integración del marco metodológico de la verificación de las condiciones de operación de las unidades de transparencia de los sujetos obligados en el ámbito federal (UTs)</v>
      </c>
      <c r="B178" s="332"/>
      <c r="C178" s="332"/>
      <c r="D178" s="332"/>
      <c r="E178" s="332"/>
      <c r="F178" s="332"/>
      <c r="G178" s="333"/>
      <c r="H178" s="3"/>
    </row>
    <row r="179" spans="1:13" s="1" customFormat="1" ht="16.5" customHeight="1" x14ac:dyDescent="0.25">
      <c r="A179" s="136" t="s">
        <v>205</v>
      </c>
      <c r="B179" s="334"/>
      <c r="C179" s="335"/>
      <c r="D179" s="335"/>
      <c r="E179" s="335"/>
      <c r="F179" s="335"/>
      <c r="G179" s="336"/>
      <c r="I179" s="2"/>
      <c r="J179" s="2"/>
      <c r="K179" s="2"/>
      <c r="L179" s="2"/>
      <c r="M179" s="2"/>
    </row>
    <row r="180" spans="1:13" s="4" customFormat="1" x14ac:dyDescent="0.25">
      <c r="A180" s="136" t="s">
        <v>204</v>
      </c>
      <c r="B180" s="337" t="s">
        <v>131</v>
      </c>
      <c r="C180" s="338"/>
      <c r="D180" s="338"/>
      <c r="E180" s="338"/>
      <c r="F180" s="338"/>
      <c r="G180" s="339"/>
      <c r="H180" s="3"/>
    </row>
    <row r="181" spans="1:13" s="4" customFormat="1" x14ac:dyDescent="0.25">
      <c r="A181" s="331" t="str">
        <f>A104</f>
        <v>Porcentaje de reportes generados</v>
      </c>
      <c r="B181" s="332"/>
      <c r="C181" s="332"/>
      <c r="D181" s="332"/>
      <c r="E181" s="332"/>
      <c r="F181" s="332"/>
      <c r="G181" s="333"/>
      <c r="H181" s="3"/>
    </row>
    <row r="182" spans="1:13" s="1" customFormat="1" ht="16.5" customHeight="1" x14ac:dyDescent="0.25">
      <c r="A182" s="136" t="s">
        <v>205</v>
      </c>
      <c r="B182" s="334"/>
      <c r="C182" s="335"/>
      <c r="D182" s="335"/>
      <c r="E182" s="335"/>
      <c r="F182" s="335"/>
      <c r="G182" s="336"/>
      <c r="I182" s="2"/>
      <c r="J182" s="2"/>
      <c r="K182" s="2"/>
      <c r="L182" s="2"/>
      <c r="M182" s="2"/>
    </row>
    <row r="183" spans="1:13" s="4" customFormat="1" x14ac:dyDescent="0.25">
      <c r="A183" s="136" t="s">
        <v>198</v>
      </c>
      <c r="B183" s="346"/>
      <c r="C183" s="347"/>
      <c r="D183" s="347"/>
      <c r="E183" s="347"/>
      <c r="F183" s="347"/>
      <c r="G183" s="348"/>
      <c r="H183" s="3"/>
    </row>
    <row r="184" spans="1:13" s="4" customFormat="1" x14ac:dyDescent="0.25">
      <c r="A184" s="136" t="s">
        <v>204</v>
      </c>
      <c r="B184" s="337" t="s">
        <v>131</v>
      </c>
      <c r="C184" s="338"/>
      <c r="D184" s="338"/>
      <c r="E184" s="338"/>
      <c r="F184" s="338"/>
      <c r="G184" s="339"/>
      <c r="H184" s="3"/>
    </row>
    <row r="185" spans="1:13" s="1" customFormat="1" x14ac:dyDescent="0.25">
      <c r="A185" s="331" t="str">
        <f>A110</f>
        <v xml:space="preserve">Porcentaje de avance de análisis </v>
      </c>
      <c r="B185" s="332"/>
      <c r="C185" s="332"/>
      <c r="D185" s="332"/>
      <c r="E185" s="332"/>
      <c r="F185" s="332"/>
      <c r="G185" s="333"/>
      <c r="I185" s="2"/>
      <c r="J185" s="2"/>
      <c r="K185" s="2"/>
      <c r="L185" s="2"/>
      <c r="M185" s="2"/>
    </row>
    <row r="186" spans="1:13" s="1" customFormat="1" x14ac:dyDescent="0.25">
      <c r="A186" s="136" t="s">
        <v>205</v>
      </c>
      <c r="B186" s="334"/>
      <c r="C186" s="335"/>
      <c r="D186" s="335"/>
      <c r="E186" s="335"/>
      <c r="F186" s="335"/>
      <c r="G186" s="336"/>
      <c r="I186" s="2"/>
      <c r="J186" s="2"/>
      <c r="K186" s="2"/>
      <c r="L186" s="2"/>
      <c r="M186" s="2"/>
    </row>
    <row r="187" spans="1:13" x14ac:dyDescent="0.25">
      <c r="A187" s="136" t="s">
        <v>204</v>
      </c>
      <c r="B187" s="337" t="s">
        <v>131</v>
      </c>
      <c r="C187" s="338"/>
      <c r="D187" s="338"/>
      <c r="E187" s="338"/>
      <c r="F187" s="338"/>
      <c r="G187" s="339"/>
    </row>
    <row r="188" spans="1:13" x14ac:dyDescent="0.25">
      <c r="A188" s="331" t="str">
        <f>A116</f>
        <v>Porcentaje de asesorías programadas</v>
      </c>
      <c r="B188" s="332"/>
      <c r="C188" s="332"/>
      <c r="D188" s="332"/>
      <c r="E188" s="332"/>
      <c r="F188" s="332"/>
      <c r="G188" s="333"/>
    </row>
    <row r="189" spans="1:13" x14ac:dyDescent="0.25">
      <c r="A189" s="136" t="s">
        <v>205</v>
      </c>
      <c r="B189" s="334"/>
      <c r="C189" s="335"/>
      <c r="D189" s="335"/>
      <c r="E189" s="335"/>
      <c r="F189" s="335"/>
      <c r="G189" s="336"/>
    </row>
    <row r="190" spans="1:13" x14ac:dyDescent="0.25">
      <c r="A190" s="136" t="s">
        <v>204</v>
      </c>
      <c r="B190" s="337" t="s">
        <v>131</v>
      </c>
      <c r="C190" s="338"/>
      <c r="D190" s="338"/>
      <c r="E190" s="338"/>
      <c r="F190" s="338"/>
      <c r="G190" s="339"/>
    </row>
    <row r="191" spans="1:13" x14ac:dyDescent="0.25">
      <c r="A191" s="331" t="str">
        <f>A122</f>
        <v>Porcentaje de avance en la metodología de procesamiento de las evaluaciones al cumplimiento de las OT</v>
      </c>
      <c r="B191" s="332"/>
      <c r="C191" s="332"/>
      <c r="D191" s="332"/>
      <c r="E191" s="332"/>
      <c r="F191" s="332"/>
      <c r="G191" s="333"/>
    </row>
    <row r="192" spans="1:13" ht="98.25" customHeight="1" x14ac:dyDescent="0.25">
      <c r="A192" s="136" t="s">
        <v>205</v>
      </c>
      <c r="B192" s="334" t="s">
        <v>1427</v>
      </c>
      <c r="C192" s="335"/>
      <c r="D192" s="335"/>
      <c r="E192" s="335"/>
      <c r="F192" s="335"/>
      <c r="G192" s="336"/>
    </row>
    <row r="193" spans="1:7" x14ac:dyDescent="0.25">
      <c r="A193" s="136" t="s">
        <v>204</v>
      </c>
      <c r="B193" s="337" t="s">
        <v>131</v>
      </c>
      <c r="C193" s="338"/>
      <c r="D193" s="338"/>
      <c r="E193" s="338"/>
      <c r="F193" s="338"/>
      <c r="G193" s="339"/>
    </row>
    <row r="194" spans="1:7" x14ac:dyDescent="0.25">
      <c r="A194" s="331" t="str">
        <f>A128</f>
        <v>Porcentaje de cálculo del ICCOT</v>
      </c>
      <c r="B194" s="332"/>
      <c r="C194" s="332"/>
      <c r="D194" s="332"/>
      <c r="E194" s="332"/>
      <c r="F194" s="332"/>
      <c r="G194" s="333"/>
    </row>
    <row r="195" spans="1:7" x14ac:dyDescent="0.25">
      <c r="A195" s="136" t="s">
        <v>205</v>
      </c>
      <c r="B195" s="334"/>
      <c r="C195" s="335"/>
      <c r="D195" s="335"/>
      <c r="E195" s="335"/>
      <c r="F195" s="335"/>
      <c r="G195" s="336"/>
    </row>
    <row r="196" spans="1:7" x14ac:dyDescent="0.25">
      <c r="A196" s="136" t="s">
        <v>204</v>
      </c>
      <c r="B196" s="337" t="s">
        <v>131</v>
      </c>
      <c r="C196" s="338"/>
      <c r="D196" s="338"/>
      <c r="E196" s="338"/>
      <c r="F196" s="338"/>
      <c r="G196" s="339"/>
    </row>
    <row r="197" spans="1:7" x14ac:dyDescent="0.25">
      <c r="A197" s="331" t="str">
        <f>A134</f>
        <v>Porcentaje de atención de la demanda de reportes estadísticos</v>
      </c>
      <c r="B197" s="332"/>
      <c r="C197" s="332"/>
      <c r="D197" s="332"/>
      <c r="E197" s="332"/>
      <c r="F197" s="332"/>
      <c r="G197" s="333"/>
    </row>
    <row r="198" spans="1:7" x14ac:dyDescent="0.25">
      <c r="A198" s="136" t="s">
        <v>205</v>
      </c>
      <c r="B198" s="334"/>
      <c r="C198" s="335"/>
      <c r="D198" s="335"/>
      <c r="E198" s="335"/>
      <c r="F198" s="335"/>
      <c r="G198" s="336"/>
    </row>
    <row r="199" spans="1:7" x14ac:dyDescent="0.25">
      <c r="A199" s="136" t="s">
        <v>204</v>
      </c>
      <c r="B199" s="337" t="s">
        <v>131</v>
      </c>
      <c r="C199" s="338"/>
      <c r="D199" s="338"/>
      <c r="E199" s="338"/>
      <c r="F199" s="338"/>
      <c r="G199" s="339"/>
    </row>
    <row r="200" spans="1:7" x14ac:dyDescent="0.25">
      <c r="A200" s="331" t="str">
        <f>A140</f>
        <v>Índice de ajuste BI-Endeca</v>
      </c>
      <c r="B200" s="332"/>
      <c r="C200" s="332"/>
      <c r="D200" s="332"/>
      <c r="E200" s="332"/>
      <c r="F200" s="332"/>
      <c r="G200" s="333"/>
    </row>
    <row r="201" spans="1:7" x14ac:dyDescent="0.25">
      <c r="A201" s="136" t="s">
        <v>205</v>
      </c>
      <c r="B201" s="334"/>
      <c r="C201" s="335"/>
      <c r="D201" s="335"/>
      <c r="E201" s="335"/>
      <c r="F201" s="335"/>
      <c r="G201" s="336"/>
    </row>
    <row r="202" spans="1:7" x14ac:dyDescent="0.25">
      <c r="A202" s="136" t="s">
        <v>204</v>
      </c>
      <c r="B202" s="337" t="s">
        <v>131</v>
      </c>
      <c r="C202" s="338"/>
      <c r="D202" s="338"/>
      <c r="E202" s="338"/>
      <c r="F202" s="338"/>
      <c r="G202" s="339"/>
    </row>
    <row r="203" spans="1:7" x14ac:dyDescent="0.25">
      <c r="A203" s="331" t="str">
        <f>A146</f>
        <v>Porcentaje de estadísticas de Transparencia y de Acceso a la Información.</v>
      </c>
      <c r="B203" s="332"/>
      <c r="C203" s="332"/>
      <c r="D203" s="332"/>
      <c r="E203" s="332"/>
      <c r="F203" s="332"/>
      <c r="G203" s="333"/>
    </row>
    <row r="204" spans="1:7" x14ac:dyDescent="0.25">
      <c r="A204" s="136" t="s">
        <v>205</v>
      </c>
      <c r="B204" s="334"/>
      <c r="C204" s="335"/>
      <c r="D204" s="335"/>
      <c r="E204" s="335"/>
      <c r="F204" s="335"/>
      <c r="G204" s="336"/>
    </row>
    <row r="205" spans="1:7" x14ac:dyDescent="0.25">
      <c r="A205" s="136" t="s">
        <v>204</v>
      </c>
      <c r="B205" s="337" t="s">
        <v>131</v>
      </c>
      <c r="C205" s="338"/>
      <c r="D205" s="338"/>
      <c r="E205" s="338"/>
      <c r="F205" s="338"/>
      <c r="G205" s="339"/>
    </row>
    <row r="206" spans="1:7" x14ac:dyDescent="0.25">
      <c r="A206" s="358"/>
      <c r="B206" s="358"/>
      <c r="C206" s="358"/>
      <c r="D206" s="358"/>
      <c r="E206" s="358"/>
      <c r="F206" s="358"/>
      <c r="G206" s="358"/>
    </row>
    <row r="207" spans="1:7" x14ac:dyDescent="0.25">
      <c r="A207" s="340" t="s">
        <v>35</v>
      </c>
      <c r="B207" s="341"/>
      <c r="C207" s="341"/>
      <c r="D207" s="341"/>
      <c r="E207" s="341"/>
      <c r="F207" s="341"/>
      <c r="G207" s="342"/>
    </row>
    <row r="208" spans="1:7" x14ac:dyDescent="0.3">
      <c r="A208" s="349" t="str">
        <f>A32</f>
        <v>Indice de aumento y dispersión del Índice Compuesto del Cumplimiento de Obligaciones de Transparencia (ICCOT)</v>
      </c>
      <c r="B208" s="350"/>
      <c r="C208" s="350"/>
      <c r="D208" s="350"/>
      <c r="E208" s="350"/>
      <c r="F208" s="350"/>
      <c r="G208" s="351"/>
    </row>
    <row r="209" spans="1:13" x14ac:dyDescent="0.3">
      <c r="A209" s="137" t="s">
        <v>697</v>
      </c>
      <c r="B209" s="352"/>
      <c r="C209" s="353"/>
      <c r="D209" s="353"/>
      <c r="E209" s="353"/>
      <c r="F209" s="353"/>
      <c r="G209" s="354"/>
    </row>
    <row r="210" spans="1:13" s="1" customFormat="1" x14ac:dyDescent="0.3">
      <c r="A210" s="137" t="s">
        <v>201</v>
      </c>
      <c r="B210" s="352"/>
      <c r="C210" s="353"/>
      <c r="D210" s="353"/>
      <c r="E210" s="353"/>
      <c r="F210" s="353"/>
      <c r="G210" s="354"/>
      <c r="I210" s="2"/>
      <c r="J210" s="2"/>
      <c r="K210" s="2"/>
      <c r="L210" s="2"/>
      <c r="M210" s="2"/>
    </row>
    <row r="211" spans="1:13" x14ac:dyDescent="0.3">
      <c r="A211" s="137" t="s">
        <v>698</v>
      </c>
      <c r="B211" s="355" t="s">
        <v>131</v>
      </c>
      <c r="C211" s="356"/>
      <c r="D211" s="356"/>
      <c r="E211" s="356"/>
      <c r="F211" s="356"/>
      <c r="G211" s="357"/>
    </row>
    <row r="212" spans="1:13" x14ac:dyDescent="0.3">
      <c r="A212" s="349" t="str">
        <f>A40</f>
        <v>Índice Compuesto del Cumplimiento de Obligaciones de Transparencia (ICCOT)</v>
      </c>
      <c r="B212" s="350"/>
      <c r="C212" s="350"/>
      <c r="D212" s="350"/>
      <c r="E212" s="350"/>
      <c r="F212" s="350"/>
      <c r="G212" s="351"/>
    </row>
    <row r="213" spans="1:13" x14ac:dyDescent="0.3">
      <c r="A213" s="137" t="s">
        <v>697</v>
      </c>
      <c r="B213" s="352"/>
      <c r="C213" s="353"/>
      <c r="D213" s="353"/>
      <c r="E213" s="353"/>
      <c r="F213" s="353"/>
      <c r="G213" s="354"/>
    </row>
    <row r="214" spans="1:13" x14ac:dyDescent="0.3">
      <c r="A214" s="137" t="s">
        <v>201</v>
      </c>
      <c r="B214" s="352"/>
      <c r="C214" s="353"/>
      <c r="D214" s="353"/>
      <c r="E214" s="353"/>
      <c r="F214" s="353"/>
      <c r="G214" s="354"/>
    </row>
    <row r="215" spans="1:13" x14ac:dyDescent="0.3">
      <c r="A215" s="137" t="s">
        <v>698</v>
      </c>
      <c r="B215" s="355" t="s">
        <v>131</v>
      </c>
      <c r="C215" s="356"/>
      <c r="D215" s="356"/>
      <c r="E215" s="356"/>
      <c r="F215" s="356"/>
      <c r="G215" s="357"/>
    </row>
    <row r="216" spans="1:13" x14ac:dyDescent="0.3">
      <c r="A216" s="349" t="str">
        <f>A48</f>
        <v>Porcentaje de propuestas de ajustes a las herramientas</v>
      </c>
      <c r="B216" s="350"/>
      <c r="C216" s="350"/>
      <c r="D216" s="350"/>
      <c r="E216" s="350"/>
      <c r="F216" s="350"/>
      <c r="G216" s="351"/>
    </row>
    <row r="217" spans="1:13" x14ac:dyDescent="0.3">
      <c r="A217" s="137" t="s">
        <v>697</v>
      </c>
      <c r="B217" s="352"/>
      <c r="C217" s="353"/>
      <c r="D217" s="353"/>
      <c r="E217" s="353"/>
      <c r="F217" s="353"/>
      <c r="G217" s="354"/>
    </row>
    <row r="218" spans="1:13" x14ac:dyDescent="0.3">
      <c r="A218" s="137" t="s">
        <v>201</v>
      </c>
      <c r="B218" s="352"/>
      <c r="C218" s="353"/>
      <c r="D218" s="353"/>
      <c r="E218" s="353"/>
      <c r="F218" s="353"/>
      <c r="G218" s="354"/>
    </row>
    <row r="219" spans="1:13" x14ac:dyDescent="0.3">
      <c r="A219" s="137" t="s">
        <v>698</v>
      </c>
      <c r="B219" s="355" t="s">
        <v>131</v>
      </c>
      <c r="C219" s="356"/>
      <c r="D219" s="356"/>
      <c r="E219" s="356"/>
      <c r="F219" s="356"/>
      <c r="G219" s="357"/>
    </row>
    <row r="220" spans="1:13" x14ac:dyDescent="0.3">
      <c r="A220" s="349" t="str">
        <f>A54</f>
        <v>Porcentaje de dimensiones verificadas</v>
      </c>
      <c r="B220" s="350"/>
      <c r="C220" s="350"/>
      <c r="D220" s="350"/>
      <c r="E220" s="350"/>
      <c r="F220" s="350"/>
      <c r="G220" s="351"/>
    </row>
    <row r="221" spans="1:13" x14ac:dyDescent="0.3">
      <c r="A221" s="137" t="s">
        <v>697</v>
      </c>
      <c r="B221" s="352"/>
      <c r="C221" s="353"/>
      <c r="D221" s="353"/>
      <c r="E221" s="353"/>
      <c r="F221" s="353"/>
      <c r="G221" s="354"/>
    </row>
    <row r="222" spans="1:13" s="1" customFormat="1" x14ac:dyDescent="0.3">
      <c r="A222" s="137" t="s">
        <v>201</v>
      </c>
      <c r="B222" s="352"/>
      <c r="C222" s="353"/>
      <c r="D222" s="353"/>
      <c r="E222" s="353"/>
      <c r="F222" s="353"/>
      <c r="G222" s="354"/>
      <c r="I222" s="2"/>
      <c r="J222" s="2"/>
      <c r="K222" s="2"/>
      <c r="L222" s="2"/>
      <c r="M222" s="2"/>
    </row>
    <row r="223" spans="1:13" x14ac:dyDescent="0.3">
      <c r="A223" s="137" t="s">
        <v>698</v>
      </c>
      <c r="B223" s="355" t="s">
        <v>131</v>
      </c>
      <c r="C223" s="356"/>
      <c r="D223" s="356"/>
      <c r="E223" s="356"/>
      <c r="F223" s="356"/>
      <c r="G223" s="357"/>
    </row>
    <row r="224" spans="1:13" x14ac:dyDescent="0.3">
      <c r="A224" s="349" t="str">
        <f>A60</f>
        <v>Porcentaje reportes generados por cada una de las dimensiones verificadas</v>
      </c>
      <c r="B224" s="350"/>
      <c r="C224" s="350"/>
      <c r="D224" s="350"/>
      <c r="E224" s="350"/>
      <c r="F224" s="350"/>
      <c r="G224" s="351"/>
    </row>
    <row r="225" spans="1:7" x14ac:dyDescent="0.3">
      <c r="A225" s="137" t="s">
        <v>697</v>
      </c>
      <c r="B225" s="352"/>
      <c r="C225" s="353"/>
      <c r="D225" s="353"/>
      <c r="E225" s="353"/>
      <c r="F225" s="353"/>
      <c r="G225" s="354"/>
    </row>
    <row r="226" spans="1:7" x14ac:dyDescent="0.3">
      <c r="A226" s="137" t="s">
        <v>201</v>
      </c>
      <c r="B226" s="352"/>
      <c r="C226" s="353"/>
      <c r="D226" s="353"/>
      <c r="E226" s="353"/>
      <c r="F226" s="353"/>
      <c r="G226" s="354"/>
    </row>
    <row r="227" spans="1:7" x14ac:dyDescent="0.3">
      <c r="A227" s="137" t="s">
        <v>698</v>
      </c>
      <c r="B227" s="355" t="s">
        <v>131</v>
      </c>
      <c r="C227" s="356"/>
      <c r="D227" s="356"/>
      <c r="E227" s="356"/>
      <c r="F227" s="356"/>
      <c r="G227" s="357"/>
    </row>
    <row r="228" spans="1:7" x14ac:dyDescent="0.3">
      <c r="A228" s="349" t="str">
        <f>A66</f>
        <v>Porcentaje de eventos realizados</v>
      </c>
      <c r="B228" s="350"/>
      <c r="C228" s="350"/>
      <c r="D228" s="350"/>
      <c r="E228" s="350"/>
      <c r="F228" s="350"/>
      <c r="G228" s="351"/>
    </row>
    <row r="229" spans="1:7" x14ac:dyDescent="0.3">
      <c r="A229" s="137" t="s">
        <v>697</v>
      </c>
      <c r="B229" s="352"/>
      <c r="C229" s="353"/>
      <c r="D229" s="353"/>
      <c r="E229" s="353"/>
      <c r="F229" s="353"/>
      <c r="G229" s="354"/>
    </row>
    <row r="230" spans="1:7" x14ac:dyDescent="0.3">
      <c r="A230" s="137" t="s">
        <v>201</v>
      </c>
      <c r="B230" s="352"/>
      <c r="C230" s="353"/>
      <c r="D230" s="353"/>
      <c r="E230" s="353"/>
      <c r="F230" s="353"/>
      <c r="G230" s="354"/>
    </row>
    <row r="231" spans="1:7" x14ac:dyDescent="0.3">
      <c r="A231" s="137" t="s">
        <v>698</v>
      </c>
      <c r="B231" s="355" t="s">
        <v>131</v>
      </c>
      <c r="C231" s="356"/>
      <c r="D231" s="356"/>
      <c r="E231" s="356"/>
      <c r="F231" s="356"/>
      <c r="G231" s="357"/>
    </row>
    <row r="232" spans="1:7" x14ac:dyDescent="0.3">
      <c r="A232" s="349" t="str">
        <f>A72</f>
        <v>Porcentaje de avance en la integración del Sistema de Información Estadística de la Evaluación.</v>
      </c>
      <c r="B232" s="350"/>
      <c r="C232" s="350"/>
      <c r="D232" s="350"/>
      <c r="E232" s="350"/>
      <c r="F232" s="350"/>
      <c r="G232" s="351"/>
    </row>
    <row r="233" spans="1:7" x14ac:dyDescent="0.3">
      <c r="A233" s="137" t="s">
        <v>697</v>
      </c>
      <c r="B233" s="352"/>
      <c r="C233" s="353"/>
      <c r="D233" s="353"/>
      <c r="E233" s="353"/>
      <c r="F233" s="353"/>
      <c r="G233" s="354"/>
    </row>
    <row r="234" spans="1:7" x14ac:dyDescent="0.3">
      <c r="A234" s="137" t="s">
        <v>201</v>
      </c>
      <c r="B234" s="352"/>
      <c r="C234" s="353"/>
      <c r="D234" s="353"/>
      <c r="E234" s="353"/>
      <c r="F234" s="353"/>
      <c r="G234" s="354"/>
    </row>
    <row r="235" spans="1:7" x14ac:dyDescent="0.3">
      <c r="A235" s="137" t="s">
        <v>698</v>
      </c>
      <c r="B235" s="355" t="s">
        <v>131</v>
      </c>
      <c r="C235" s="356"/>
      <c r="D235" s="356"/>
      <c r="E235" s="356"/>
      <c r="F235" s="356"/>
      <c r="G235" s="357"/>
    </row>
    <row r="236" spans="1:7" x14ac:dyDescent="0.3">
      <c r="A236" s="349" t="str">
        <f>A80</f>
        <v>Porcentaje de herramientas identificadas con necesidades de ajuste</v>
      </c>
      <c r="B236" s="350"/>
      <c r="C236" s="350"/>
      <c r="D236" s="350"/>
      <c r="E236" s="350"/>
      <c r="F236" s="350"/>
      <c r="G236" s="351"/>
    </row>
    <row r="237" spans="1:7" x14ac:dyDescent="0.3">
      <c r="A237" s="137" t="s">
        <v>697</v>
      </c>
      <c r="B237" s="352"/>
      <c r="C237" s="353"/>
      <c r="D237" s="353"/>
      <c r="E237" s="353"/>
      <c r="F237" s="353"/>
      <c r="G237" s="354"/>
    </row>
    <row r="238" spans="1:7" x14ac:dyDescent="0.3">
      <c r="A238" s="137" t="s">
        <v>201</v>
      </c>
      <c r="B238" s="352"/>
      <c r="C238" s="353"/>
      <c r="D238" s="353"/>
      <c r="E238" s="353"/>
      <c r="F238" s="353"/>
      <c r="G238" s="354"/>
    </row>
    <row r="239" spans="1:7" x14ac:dyDescent="0.3">
      <c r="A239" s="137" t="s">
        <v>698</v>
      </c>
      <c r="B239" s="355" t="s">
        <v>131</v>
      </c>
      <c r="C239" s="356"/>
      <c r="D239" s="356"/>
      <c r="E239" s="356"/>
      <c r="F239" s="356"/>
      <c r="G239" s="357"/>
    </row>
    <row r="240" spans="1:7" x14ac:dyDescent="0.3">
      <c r="A240" s="349" t="str">
        <f>A86</f>
        <v>Porcentaje de proyectos de ajustes remitidos</v>
      </c>
      <c r="B240" s="350"/>
      <c r="C240" s="350"/>
      <c r="D240" s="350"/>
      <c r="E240" s="350"/>
      <c r="F240" s="350"/>
      <c r="G240" s="351"/>
    </row>
    <row r="241" spans="1:7" x14ac:dyDescent="0.3">
      <c r="A241" s="137" t="s">
        <v>697</v>
      </c>
      <c r="B241" s="352"/>
      <c r="C241" s="353"/>
      <c r="D241" s="353"/>
      <c r="E241" s="353"/>
      <c r="F241" s="353"/>
      <c r="G241" s="354"/>
    </row>
    <row r="242" spans="1:7" x14ac:dyDescent="0.3">
      <c r="A242" s="137" t="s">
        <v>201</v>
      </c>
      <c r="B242" s="352"/>
      <c r="C242" s="353"/>
      <c r="D242" s="353"/>
      <c r="E242" s="353"/>
      <c r="F242" s="353"/>
      <c r="G242" s="354"/>
    </row>
    <row r="243" spans="1:7" x14ac:dyDescent="0.3">
      <c r="A243" s="137" t="s">
        <v>698</v>
      </c>
      <c r="B243" s="355" t="s">
        <v>131</v>
      </c>
      <c r="C243" s="356"/>
      <c r="D243" s="356"/>
      <c r="E243" s="356"/>
      <c r="F243" s="356"/>
      <c r="G243" s="357"/>
    </row>
    <row r="244" spans="1:7" x14ac:dyDescent="0.3">
      <c r="A244" s="349" t="str">
        <f>A92</f>
        <v>Porcentaje de dimensiones contempladas en el Programa</v>
      </c>
      <c r="B244" s="350"/>
      <c r="C244" s="350"/>
      <c r="D244" s="350"/>
      <c r="E244" s="350"/>
      <c r="F244" s="350"/>
      <c r="G244" s="351"/>
    </row>
    <row r="245" spans="1:7" x14ac:dyDescent="0.3">
      <c r="A245" s="137" t="s">
        <v>697</v>
      </c>
      <c r="B245" s="352"/>
      <c r="C245" s="353"/>
      <c r="D245" s="353"/>
      <c r="E245" s="353"/>
      <c r="F245" s="353"/>
      <c r="G245" s="354"/>
    </row>
    <row r="246" spans="1:7" x14ac:dyDescent="0.3">
      <c r="A246" s="137" t="s">
        <v>201</v>
      </c>
      <c r="B246" s="352"/>
      <c r="C246" s="353"/>
      <c r="D246" s="353"/>
      <c r="E246" s="353"/>
      <c r="F246" s="353"/>
      <c r="G246" s="354"/>
    </row>
    <row r="247" spans="1:7" x14ac:dyDescent="0.3">
      <c r="A247" s="137" t="s">
        <v>698</v>
      </c>
      <c r="B247" s="355" t="s">
        <v>131</v>
      </c>
      <c r="C247" s="356"/>
      <c r="D247" s="356"/>
      <c r="E247" s="356"/>
      <c r="F247" s="356"/>
      <c r="G247" s="357"/>
    </row>
    <row r="248" spans="1:7" ht="32.25" customHeight="1" x14ac:dyDescent="0.3">
      <c r="A248" s="349" t="str">
        <f>A98</f>
        <v>Porcentaje de avance en la integración del marco metodológico de la verificación de las condiciones de operación de las unidades de transparencia de los sujetos obligados en el ámbito federal (UTs)</v>
      </c>
      <c r="B248" s="350"/>
      <c r="C248" s="350"/>
      <c r="D248" s="350"/>
      <c r="E248" s="350"/>
      <c r="F248" s="350"/>
      <c r="G248" s="351"/>
    </row>
    <row r="249" spans="1:7" x14ac:dyDescent="0.3">
      <c r="A249" s="137" t="s">
        <v>697</v>
      </c>
      <c r="B249" s="352" t="s">
        <v>1428</v>
      </c>
      <c r="C249" s="353"/>
      <c r="D249" s="353"/>
      <c r="E249" s="353"/>
      <c r="F249" s="353"/>
      <c r="G249" s="354"/>
    </row>
    <row r="250" spans="1:7" x14ac:dyDescent="0.3">
      <c r="A250" s="137" t="s">
        <v>201</v>
      </c>
      <c r="B250" s="352" t="s">
        <v>61</v>
      </c>
      <c r="C250" s="353"/>
      <c r="D250" s="353"/>
      <c r="E250" s="353"/>
      <c r="F250" s="353"/>
      <c r="G250" s="354"/>
    </row>
    <row r="251" spans="1:7" ht="63.75" customHeight="1" x14ac:dyDescent="0.25">
      <c r="A251" s="136" t="s">
        <v>698</v>
      </c>
      <c r="B251" s="337" t="s">
        <v>1429</v>
      </c>
      <c r="C251" s="338"/>
      <c r="D251" s="338"/>
      <c r="E251" s="338"/>
      <c r="F251" s="338"/>
      <c r="G251" s="339"/>
    </row>
    <row r="252" spans="1:7" x14ac:dyDescent="0.3">
      <c r="A252" s="349" t="str">
        <f>A104</f>
        <v>Porcentaje de reportes generados</v>
      </c>
      <c r="B252" s="350"/>
      <c r="C252" s="350"/>
      <c r="D252" s="350"/>
      <c r="E252" s="350"/>
      <c r="F252" s="350"/>
      <c r="G252" s="351"/>
    </row>
    <row r="253" spans="1:7" x14ac:dyDescent="0.3">
      <c r="A253" s="137" t="s">
        <v>697</v>
      </c>
      <c r="B253" s="352"/>
      <c r="C253" s="353"/>
      <c r="D253" s="353"/>
      <c r="E253" s="353"/>
      <c r="F253" s="353"/>
      <c r="G253" s="354"/>
    </row>
    <row r="254" spans="1:7" x14ac:dyDescent="0.3">
      <c r="A254" s="137" t="s">
        <v>201</v>
      </c>
      <c r="B254" s="352"/>
      <c r="C254" s="353"/>
      <c r="D254" s="353"/>
      <c r="E254" s="353"/>
      <c r="F254" s="353"/>
      <c r="G254" s="354"/>
    </row>
    <row r="255" spans="1:7" x14ac:dyDescent="0.3">
      <c r="A255" s="137" t="s">
        <v>698</v>
      </c>
      <c r="B255" s="355" t="s">
        <v>131</v>
      </c>
      <c r="C255" s="356"/>
      <c r="D255" s="356"/>
      <c r="E255" s="356"/>
      <c r="F255" s="356"/>
      <c r="G255" s="357"/>
    </row>
    <row r="256" spans="1:7" x14ac:dyDescent="0.3">
      <c r="A256" s="349" t="str">
        <f>A110</f>
        <v xml:space="preserve">Porcentaje de avance de análisis </v>
      </c>
      <c r="B256" s="350"/>
      <c r="C256" s="350"/>
      <c r="D256" s="350"/>
      <c r="E256" s="350"/>
      <c r="F256" s="350"/>
      <c r="G256" s="351"/>
    </row>
    <row r="257" spans="1:7" x14ac:dyDescent="0.3">
      <c r="A257" s="137" t="s">
        <v>697</v>
      </c>
      <c r="B257" s="352"/>
      <c r="C257" s="353"/>
      <c r="D257" s="353"/>
      <c r="E257" s="353"/>
      <c r="F257" s="353"/>
      <c r="G257" s="354"/>
    </row>
    <row r="258" spans="1:7" x14ac:dyDescent="0.3">
      <c r="A258" s="137" t="s">
        <v>201</v>
      </c>
      <c r="B258" s="352"/>
      <c r="C258" s="353"/>
      <c r="D258" s="353"/>
      <c r="E258" s="353"/>
      <c r="F258" s="353"/>
      <c r="G258" s="354"/>
    </row>
    <row r="259" spans="1:7" x14ac:dyDescent="0.3">
      <c r="A259" s="137" t="s">
        <v>698</v>
      </c>
      <c r="B259" s="355" t="s">
        <v>131</v>
      </c>
      <c r="C259" s="356"/>
      <c r="D259" s="356"/>
      <c r="E259" s="356"/>
      <c r="F259" s="356"/>
      <c r="G259" s="357"/>
    </row>
    <row r="260" spans="1:7" x14ac:dyDescent="0.3">
      <c r="A260" s="349" t="str">
        <f>A116</f>
        <v>Porcentaje de asesorías programadas</v>
      </c>
      <c r="B260" s="350"/>
      <c r="C260" s="350"/>
      <c r="D260" s="350"/>
      <c r="E260" s="350"/>
      <c r="F260" s="350"/>
      <c r="G260" s="351"/>
    </row>
    <row r="261" spans="1:7" x14ac:dyDescent="0.3">
      <c r="A261" s="137" t="s">
        <v>697</v>
      </c>
      <c r="B261" s="352"/>
      <c r="C261" s="353"/>
      <c r="D261" s="353"/>
      <c r="E261" s="353"/>
      <c r="F261" s="353"/>
      <c r="G261" s="354"/>
    </row>
    <row r="262" spans="1:7" x14ac:dyDescent="0.3">
      <c r="A262" s="137" t="s">
        <v>201</v>
      </c>
      <c r="B262" s="352"/>
      <c r="C262" s="353"/>
      <c r="D262" s="353"/>
      <c r="E262" s="353"/>
      <c r="F262" s="353"/>
      <c r="G262" s="354"/>
    </row>
    <row r="263" spans="1:7" x14ac:dyDescent="0.3">
      <c r="A263" s="137" t="s">
        <v>698</v>
      </c>
      <c r="B263" s="355" t="s">
        <v>131</v>
      </c>
      <c r="C263" s="356"/>
      <c r="D263" s="356"/>
      <c r="E263" s="356"/>
      <c r="F263" s="356"/>
      <c r="G263" s="357"/>
    </row>
    <row r="264" spans="1:7" x14ac:dyDescent="0.3">
      <c r="A264" s="349" t="str">
        <f>A122</f>
        <v>Porcentaje de avance en la metodología de procesamiento de las evaluaciones al cumplimiento de las OT</v>
      </c>
      <c r="B264" s="350"/>
      <c r="C264" s="350"/>
      <c r="D264" s="350"/>
      <c r="E264" s="350"/>
      <c r="F264" s="350"/>
      <c r="G264" s="351"/>
    </row>
    <row r="265" spans="1:7" x14ac:dyDescent="0.3">
      <c r="A265" s="137" t="s">
        <v>697</v>
      </c>
      <c r="B265" s="352"/>
      <c r="C265" s="353"/>
      <c r="D265" s="353"/>
      <c r="E265" s="353"/>
      <c r="F265" s="353"/>
      <c r="G265" s="354"/>
    </row>
    <row r="266" spans="1:7" x14ac:dyDescent="0.3">
      <c r="A266" s="137" t="s">
        <v>201</v>
      </c>
      <c r="B266" s="352"/>
      <c r="C266" s="353"/>
      <c r="D266" s="353"/>
      <c r="E266" s="353"/>
      <c r="F266" s="353"/>
      <c r="G266" s="354"/>
    </row>
    <row r="267" spans="1:7" x14ac:dyDescent="0.3">
      <c r="A267" s="137" t="s">
        <v>698</v>
      </c>
      <c r="B267" s="355" t="s">
        <v>131</v>
      </c>
      <c r="C267" s="356"/>
      <c r="D267" s="356"/>
      <c r="E267" s="356"/>
      <c r="F267" s="356"/>
      <c r="G267" s="357"/>
    </row>
    <row r="268" spans="1:7" x14ac:dyDescent="0.3">
      <c r="A268" s="349" t="str">
        <f>A128</f>
        <v>Porcentaje de cálculo del ICCOT</v>
      </c>
      <c r="B268" s="350"/>
      <c r="C268" s="350"/>
      <c r="D268" s="350"/>
      <c r="E268" s="350"/>
      <c r="F268" s="350"/>
      <c r="G268" s="351"/>
    </row>
    <row r="269" spans="1:7" x14ac:dyDescent="0.3">
      <c r="A269" s="137" t="s">
        <v>697</v>
      </c>
      <c r="B269" s="352"/>
      <c r="C269" s="353"/>
      <c r="D269" s="353"/>
      <c r="E269" s="353"/>
      <c r="F269" s="353"/>
      <c r="G269" s="354"/>
    </row>
    <row r="270" spans="1:7" x14ac:dyDescent="0.3">
      <c r="A270" s="137" t="s">
        <v>201</v>
      </c>
      <c r="B270" s="352"/>
      <c r="C270" s="353"/>
      <c r="D270" s="353"/>
      <c r="E270" s="353"/>
      <c r="F270" s="353"/>
      <c r="G270" s="354"/>
    </row>
    <row r="271" spans="1:7" x14ac:dyDescent="0.3">
      <c r="A271" s="137" t="s">
        <v>698</v>
      </c>
      <c r="B271" s="355" t="s">
        <v>131</v>
      </c>
      <c r="C271" s="356"/>
      <c r="D271" s="356"/>
      <c r="E271" s="356"/>
      <c r="F271" s="356"/>
      <c r="G271" s="357"/>
    </row>
    <row r="272" spans="1:7" x14ac:dyDescent="0.3">
      <c r="A272" s="349" t="str">
        <f>A134</f>
        <v>Porcentaje de atención de la demanda de reportes estadísticos</v>
      </c>
      <c r="B272" s="350"/>
      <c r="C272" s="350"/>
      <c r="D272" s="350"/>
      <c r="E272" s="350"/>
      <c r="F272" s="350"/>
      <c r="G272" s="351"/>
    </row>
    <row r="273" spans="1:7" x14ac:dyDescent="0.3">
      <c r="A273" s="137" t="s">
        <v>697</v>
      </c>
      <c r="B273" s="352"/>
      <c r="C273" s="353"/>
      <c r="D273" s="353"/>
      <c r="E273" s="353"/>
      <c r="F273" s="353"/>
      <c r="G273" s="354"/>
    </row>
    <row r="274" spans="1:7" x14ac:dyDescent="0.3">
      <c r="A274" s="137" t="s">
        <v>201</v>
      </c>
      <c r="B274" s="352"/>
      <c r="C274" s="353"/>
      <c r="D274" s="353"/>
      <c r="E274" s="353"/>
      <c r="F274" s="353"/>
      <c r="G274" s="354"/>
    </row>
    <row r="275" spans="1:7" x14ac:dyDescent="0.3">
      <c r="A275" s="137" t="s">
        <v>698</v>
      </c>
      <c r="B275" s="355" t="s">
        <v>131</v>
      </c>
      <c r="C275" s="356"/>
      <c r="D275" s="356"/>
      <c r="E275" s="356"/>
      <c r="F275" s="356"/>
      <c r="G275" s="357"/>
    </row>
    <row r="276" spans="1:7" x14ac:dyDescent="0.3">
      <c r="A276" s="349" t="str">
        <f>A140</f>
        <v>Índice de ajuste BI-Endeca</v>
      </c>
      <c r="B276" s="350"/>
      <c r="C276" s="350"/>
      <c r="D276" s="350"/>
      <c r="E276" s="350"/>
      <c r="F276" s="350"/>
      <c r="G276" s="351"/>
    </row>
    <row r="277" spans="1:7" x14ac:dyDescent="0.3">
      <c r="A277" s="137" t="s">
        <v>697</v>
      </c>
      <c r="B277" s="352"/>
      <c r="C277" s="353"/>
      <c r="D277" s="353"/>
      <c r="E277" s="353"/>
      <c r="F277" s="353"/>
      <c r="G277" s="354"/>
    </row>
    <row r="278" spans="1:7" x14ac:dyDescent="0.3">
      <c r="A278" s="137" t="s">
        <v>201</v>
      </c>
      <c r="B278" s="352"/>
      <c r="C278" s="353"/>
      <c r="D278" s="353"/>
      <c r="E278" s="353"/>
      <c r="F278" s="353"/>
      <c r="G278" s="354"/>
    </row>
    <row r="279" spans="1:7" x14ac:dyDescent="0.3">
      <c r="A279" s="137" t="s">
        <v>698</v>
      </c>
      <c r="B279" s="355" t="s">
        <v>131</v>
      </c>
      <c r="C279" s="356"/>
      <c r="D279" s="356"/>
      <c r="E279" s="356"/>
      <c r="F279" s="356"/>
      <c r="G279" s="357"/>
    </row>
    <row r="280" spans="1:7" x14ac:dyDescent="0.3">
      <c r="A280" s="349" t="str">
        <f>A146</f>
        <v>Porcentaje de estadísticas de Transparencia y de Acceso a la Información.</v>
      </c>
      <c r="B280" s="350"/>
      <c r="C280" s="350"/>
      <c r="D280" s="350"/>
      <c r="E280" s="350"/>
      <c r="F280" s="350"/>
      <c r="G280" s="351"/>
    </row>
    <row r="281" spans="1:7" x14ac:dyDescent="0.3">
      <c r="A281" s="137" t="s">
        <v>697</v>
      </c>
      <c r="B281" s="352"/>
      <c r="C281" s="353"/>
      <c r="D281" s="353"/>
      <c r="E281" s="353"/>
      <c r="F281" s="353"/>
      <c r="G281" s="354"/>
    </row>
    <row r="282" spans="1:7" x14ac:dyDescent="0.3">
      <c r="A282" s="137" t="s">
        <v>201</v>
      </c>
      <c r="B282" s="352"/>
      <c r="C282" s="353"/>
      <c r="D282" s="353"/>
      <c r="E282" s="353"/>
      <c r="F282" s="353"/>
      <c r="G282" s="354"/>
    </row>
    <row r="283" spans="1:7" x14ac:dyDescent="0.3">
      <c r="A283" s="137" t="s">
        <v>698</v>
      </c>
      <c r="B283" s="355" t="s">
        <v>131</v>
      </c>
      <c r="C283" s="356"/>
      <c r="D283" s="356"/>
      <c r="E283" s="356"/>
      <c r="F283" s="356"/>
      <c r="G283" s="357"/>
    </row>
    <row r="284" spans="1:7" x14ac:dyDescent="0.25">
      <c r="A284" s="358"/>
      <c r="B284" s="358"/>
      <c r="C284" s="358"/>
      <c r="D284" s="358"/>
      <c r="E284" s="358"/>
      <c r="F284" s="358"/>
      <c r="G284" s="358"/>
    </row>
  </sheetData>
  <mergeCells count="281">
    <mergeCell ref="A280:G280"/>
    <mergeCell ref="B281:G281"/>
    <mergeCell ref="B282:G282"/>
    <mergeCell ref="B283:G283"/>
    <mergeCell ref="A284:G284"/>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02:G202"/>
    <mergeCell ref="A203:G203"/>
    <mergeCell ref="B204:G204"/>
    <mergeCell ref="B205:G205"/>
    <mergeCell ref="A206:G206"/>
    <mergeCell ref="A207:G207"/>
    <mergeCell ref="B196:G196"/>
    <mergeCell ref="A197:G197"/>
    <mergeCell ref="B198:G198"/>
    <mergeCell ref="B199:G199"/>
    <mergeCell ref="A200:G200"/>
    <mergeCell ref="B201:G201"/>
    <mergeCell ref="B190:G190"/>
    <mergeCell ref="A191:G191"/>
    <mergeCell ref="B192:G192"/>
    <mergeCell ref="B193:G193"/>
    <mergeCell ref="A194:G194"/>
    <mergeCell ref="B195:G195"/>
    <mergeCell ref="B184:G184"/>
    <mergeCell ref="A185:G185"/>
    <mergeCell ref="B186:G186"/>
    <mergeCell ref="B187:G187"/>
    <mergeCell ref="A188:G188"/>
    <mergeCell ref="B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1:A145"/>
    <mergeCell ref="B141:B145"/>
    <mergeCell ref="C141:C145"/>
    <mergeCell ref="D141:D145"/>
    <mergeCell ref="E141:E145"/>
    <mergeCell ref="A147:G147"/>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32" priority="1" operator="equal">
      <formula>"Seleccionar"</formula>
    </cfRule>
  </conditionalFormatting>
  <dataValidations count="1">
    <dataValidation type="list" allowBlank="1" showInputMessage="1" showErrorMessage="1" sqref="D40">
      <formula1>#REF!</formula1>
    </dataValidation>
  </dataValidations>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57"/>
  <sheetViews>
    <sheetView showGridLines="0" zoomScale="70" zoomScaleNormal="70" workbookViewId="0">
      <selection activeCell="C22" sqref="C22:D22"/>
    </sheetView>
  </sheetViews>
  <sheetFormatPr baseColWidth="10" defaultColWidth="11.42578125" defaultRowHeight="16.5" x14ac:dyDescent="0.25"/>
  <cols>
    <col min="1" max="1" width="45.7109375" style="124" customWidth="1"/>
    <col min="2" max="2" width="39.42578125" style="124" customWidth="1"/>
    <col min="3" max="3" width="39.28515625" style="124" customWidth="1"/>
    <col min="4" max="4" width="20.28515625" style="124" customWidth="1"/>
    <col min="5" max="5" width="29.85546875" style="124" customWidth="1"/>
    <col min="6" max="6" width="26.140625" style="124" customWidth="1"/>
    <col min="7" max="7" width="15.140625" style="124" customWidth="1"/>
    <col min="8" max="8" width="11.42578125" style="122"/>
    <col min="9" max="16384" width="11.42578125" style="124"/>
  </cols>
  <sheetData>
    <row r="1" spans="1:7" ht="17.25" customHeight="1" thickBot="1" x14ac:dyDescent="0.35">
      <c r="A1" s="289" t="s">
        <v>0</v>
      </c>
      <c r="B1" s="289"/>
      <c r="C1" s="289"/>
      <c r="D1" s="290" t="s">
        <v>1209</v>
      </c>
      <c r="E1" s="290"/>
      <c r="F1" s="290"/>
      <c r="G1" s="290"/>
    </row>
    <row r="2" spans="1:7" ht="17.25" thickTop="1" x14ac:dyDescent="0.25">
      <c r="A2" s="359"/>
      <c r="B2" s="359"/>
      <c r="C2" s="359"/>
      <c r="D2" s="359"/>
      <c r="E2" s="359"/>
      <c r="F2" s="359"/>
      <c r="G2" s="359"/>
    </row>
    <row r="3" spans="1:7" x14ac:dyDescent="0.25">
      <c r="A3" s="292" t="s">
        <v>203</v>
      </c>
      <c r="B3" s="293"/>
      <c r="C3" s="293"/>
      <c r="D3" s="293"/>
      <c r="E3" s="293"/>
      <c r="F3" s="293"/>
      <c r="G3" s="294"/>
    </row>
    <row r="4" spans="1:7" ht="16.5" customHeight="1" x14ac:dyDescent="0.3">
      <c r="A4" s="295" t="s">
        <v>1</v>
      </c>
      <c r="B4" s="296"/>
      <c r="C4" s="297"/>
      <c r="D4" s="298" t="s">
        <v>392</v>
      </c>
      <c r="E4" s="299"/>
      <c r="F4" s="299"/>
      <c r="G4" s="300"/>
    </row>
    <row r="5" spans="1:7" ht="16.5" customHeight="1" x14ac:dyDescent="0.3">
      <c r="A5" s="295" t="s">
        <v>2</v>
      </c>
      <c r="B5" s="296"/>
      <c r="C5" s="297"/>
      <c r="D5" s="298" t="s">
        <v>46</v>
      </c>
      <c r="E5" s="299"/>
      <c r="F5" s="299"/>
      <c r="G5" s="300"/>
    </row>
    <row r="6" spans="1:7" x14ac:dyDescent="0.3">
      <c r="A6" s="295" t="s">
        <v>3</v>
      </c>
      <c r="B6" s="296"/>
      <c r="C6" s="297"/>
      <c r="D6" s="298" t="s">
        <v>47</v>
      </c>
      <c r="E6" s="299"/>
      <c r="F6" s="299"/>
      <c r="G6" s="300"/>
    </row>
    <row r="7" spans="1:7" ht="16.5" customHeight="1" x14ac:dyDescent="0.25">
      <c r="A7" s="306" t="s">
        <v>42</v>
      </c>
      <c r="B7" s="307"/>
      <c r="C7" s="308"/>
      <c r="D7" s="309" t="s">
        <v>393</v>
      </c>
      <c r="E7" s="310"/>
      <c r="F7" s="310"/>
      <c r="G7" s="311"/>
    </row>
    <row r="8" spans="1:7" x14ac:dyDescent="0.25">
      <c r="A8" s="292" t="s">
        <v>4</v>
      </c>
      <c r="B8" s="293"/>
      <c r="C8" s="293"/>
      <c r="D8" s="293"/>
      <c r="E8" s="293"/>
      <c r="F8" s="293"/>
      <c r="G8" s="294"/>
    </row>
    <row r="9" spans="1:7" x14ac:dyDescent="0.25">
      <c r="A9" s="301" t="s">
        <v>44</v>
      </c>
      <c r="B9" s="302"/>
      <c r="C9" s="302"/>
      <c r="D9" s="302"/>
      <c r="E9" s="302"/>
      <c r="F9" s="302"/>
      <c r="G9" s="303"/>
    </row>
    <row r="10" spans="1:7" x14ac:dyDescent="0.25">
      <c r="A10" s="360" t="s">
        <v>45</v>
      </c>
      <c r="B10" s="360"/>
      <c r="C10" s="360"/>
      <c r="D10" s="360"/>
      <c r="E10" s="360"/>
      <c r="F10" s="360"/>
      <c r="G10" s="360"/>
    </row>
    <row r="11" spans="1:7" ht="16.5" customHeight="1" x14ac:dyDescent="0.25">
      <c r="A11" s="305" t="s">
        <v>122</v>
      </c>
      <c r="B11" s="305"/>
      <c r="C11" s="305"/>
      <c r="D11" s="305"/>
      <c r="E11" s="305"/>
      <c r="F11" s="305"/>
      <c r="G11" s="305"/>
    </row>
    <row r="12" spans="1:7" x14ac:dyDescent="0.25">
      <c r="A12" s="360" t="s">
        <v>210</v>
      </c>
      <c r="B12" s="360"/>
      <c r="C12" s="360"/>
      <c r="D12" s="360"/>
      <c r="E12" s="360"/>
      <c r="F12" s="360"/>
      <c r="G12" s="360"/>
    </row>
    <row r="13" spans="1:7" x14ac:dyDescent="0.25">
      <c r="A13" s="361" t="s">
        <v>206</v>
      </c>
      <c r="B13" s="361"/>
      <c r="C13" s="361"/>
      <c r="D13" s="361"/>
      <c r="E13" s="361"/>
      <c r="F13" s="361"/>
      <c r="G13" s="361"/>
    </row>
    <row r="14" spans="1:7" x14ac:dyDescent="0.25">
      <c r="A14" s="301" t="s">
        <v>5</v>
      </c>
      <c r="B14" s="302"/>
      <c r="C14" s="302"/>
      <c r="D14" s="302"/>
      <c r="E14" s="302"/>
      <c r="F14" s="302"/>
      <c r="G14" s="303"/>
    </row>
    <row r="15" spans="1:7" x14ac:dyDescent="0.25">
      <c r="A15" s="360" t="s">
        <v>6</v>
      </c>
      <c r="B15" s="360"/>
      <c r="C15" s="361" t="s">
        <v>43</v>
      </c>
      <c r="D15" s="361"/>
      <c r="E15" s="361"/>
      <c r="F15" s="361"/>
      <c r="G15" s="361"/>
    </row>
    <row r="16" spans="1:7" x14ac:dyDescent="0.25">
      <c r="A16" s="360" t="s">
        <v>7</v>
      </c>
      <c r="B16" s="360"/>
      <c r="C16" s="361" t="s">
        <v>49</v>
      </c>
      <c r="D16" s="361"/>
      <c r="E16" s="361"/>
      <c r="F16" s="361"/>
      <c r="G16" s="361"/>
    </row>
    <row r="17" spans="1:7" s="122" customFormat="1" x14ac:dyDescent="0.25">
      <c r="A17" s="360" t="s">
        <v>8</v>
      </c>
      <c r="B17" s="360"/>
      <c r="C17" s="361" t="s">
        <v>51</v>
      </c>
      <c r="D17" s="361"/>
      <c r="E17" s="361"/>
      <c r="F17" s="361"/>
      <c r="G17" s="361"/>
    </row>
    <row r="18" spans="1:7" s="122" customFormat="1" x14ac:dyDescent="0.25">
      <c r="A18" s="360" t="s">
        <v>9</v>
      </c>
      <c r="B18" s="360"/>
      <c r="C18" s="361" t="s">
        <v>50</v>
      </c>
      <c r="D18" s="361"/>
      <c r="E18" s="361"/>
      <c r="F18" s="361"/>
      <c r="G18" s="361"/>
    </row>
    <row r="19" spans="1:7" s="122" customFormat="1" x14ac:dyDescent="0.25">
      <c r="A19" s="292" t="s">
        <v>10</v>
      </c>
      <c r="B19" s="293"/>
      <c r="C19" s="293"/>
      <c r="D19" s="293"/>
      <c r="E19" s="293"/>
      <c r="F19" s="293"/>
      <c r="G19" s="294"/>
    </row>
    <row r="20" spans="1:7" s="122" customFormat="1" x14ac:dyDescent="0.25">
      <c r="A20" s="362"/>
      <c r="B20" s="363"/>
      <c r="C20" s="314" t="s">
        <v>11</v>
      </c>
      <c r="D20" s="315"/>
      <c r="E20" s="230" t="s">
        <v>12</v>
      </c>
      <c r="F20" s="230" t="s">
        <v>13</v>
      </c>
      <c r="G20" s="40" t="s">
        <v>14</v>
      </c>
    </row>
    <row r="21" spans="1:7" s="122" customFormat="1" x14ac:dyDescent="0.25">
      <c r="A21" s="362"/>
      <c r="B21" s="363"/>
      <c r="C21" s="316" t="s">
        <v>15</v>
      </c>
      <c r="D21" s="317"/>
      <c r="E21" s="231" t="s">
        <v>15</v>
      </c>
      <c r="F21" s="231" t="s">
        <v>15</v>
      </c>
      <c r="G21" s="41" t="s">
        <v>16</v>
      </c>
    </row>
    <row r="22" spans="1:7" s="122" customFormat="1" x14ac:dyDescent="0.25">
      <c r="A22" s="319" t="s">
        <v>66</v>
      </c>
      <c r="B22" s="319"/>
      <c r="C22" s="320">
        <f>'E001'!B20</f>
        <v>398.71527900000001</v>
      </c>
      <c r="D22" s="320"/>
      <c r="E22" s="226">
        <f>'E001'!C20</f>
        <v>176.013443</v>
      </c>
      <c r="F22" s="226">
        <f>'E001'!D20</f>
        <v>155.18684500000001</v>
      </c>
      <c r="G22" s="71">
        <f>F22/C22*100</f>
        <v>38.921720128011451</v>
      </c>
    </row>
    <row r="23" spans="1:7" s="122" customFormat="1" x14ac:dyDescent="0.25">
      <c r="A23" s="319" t="s">
        <v>17</v>
      </c>
      <c r="B23" s="319"/>
      <c r="C23" s="322">
        <f>'E001'!B21</f>
        <v>393.535529</v>
      </c>
      <c r="D23" s="322"/>
      <c r="E23" s="227">
        <f>'E001'!C21</f>
        <v>170.669669</v>
      </c>
      <c r="F23" s="226">
        <f>'E001'!D21</f>
        <v>155.18684500000001</v>
      </c>
      <c r="G23" s="71">
        <f>F23/C23*100</f>
        <v>39.434011306257432</v>
      </c>
    </row>
    <row r="24" spans="1:7" s="122" customFormat="1" x14ac:dyDescent="0.25">
      <c r="A24" s="292" t="s">
        <v>18</v>
      </c>
      <c r="B24" s="293"/>
      <c r="C24" s="293"/>
      <c r="D24" s="293"/>
      <c r="E24" s="293"/>
      <c r="F24" s="293"/>
      <c r="G24" s="294"/>
    </row>
    <row r="25" spans="1:7" s="122" customFormat="1" x14ac:dyDescent="0.3">
      <c r="A25" s="324" t="s">
        <v>37</v>
      </c>
      <c r="B25" s="325"/>
      <c r="C25" s="325"/>
      <c r="D25" s="325"/>
      <c r="E25" s="325"/>
      <c r="F25" s="325"/>
      <c r="G25" s="326"/>
    </row>
    <row r="26" spans="1:7" s="122" customFormat="1" x14ac:dyDescent="0.25">
      <c r="A26" s="318" t="s">
        <v>19</v>
      </c>
      <c r="B26" s="318"/>
      <c r="C26" s="318"/>
      <c r="D26" s="318"/>
      <c r="E26" s="318"/>
      <c r="F26" s="318" t="s">
        <v>20</v>
      </c>
      <c r="G26" s="318"/>
    </row>
    <row r="27" spans="1:7" s="122" customFormat="1" x14ac:dyDescent="0.25">
      <c r="A27" s="319" t="s">
        <v>21</v>
      </c>
      <c r="B27" s="319" t="s">
        <v>22</v>
      </c>
      <c r="C27" s="319" t="s">
        <v>29</v>
      </c>
      <c r="D27" s="319" t="s">
        <v>23</v>
      </c>
      <c r="E27" s="319" t="s">
        <v>24</v>
      </c>
      <c r="F27" s="234" t="s">
        <v>25</v>
      </c>
      <c r="G27" s="34">
        <v>45</v>
      </c>
    </row>
    <row r="28" spans="1:7" s="122" customFormat="1" x14ac:dyDescent="0.25">
      <c r="A28" s="319"/>
      <c r="B28" s="319"/>
      <c r="C28" s="319"/>
      <c r="D28" s="319"/>
      <c r="E28" s="319"/>
      <c r="F28" s="16" t="s">
        <v>33</v>
      </c>
      <c r="G28" s="35">
        <v>45</v>
      </c>
    </row>
    <row r="29" spans="1:7" s="122" customFormat="1" x14ac:dyDescent="0.25">
      <c r="A29" s="319"/>
      <c r="B29" s="319"/>
      <c r="C29" s="319"/>
      <c r="D29" s="319"/>
      <c r="E29" s="319"/>
      <c r="F29" s="234" t="s">
        <v>26</v>
      </c>
      <c r="G29" s="34" t="s">
        <v>61</v>
      </c>
    </row>
    <row r="30" spans="1:7" s="122" customFormat="1" x14ac:dyDescent="0.25">
      <c r="A30" s="319"/>
      <c r="B30" s="319"/>
      <c r="C30" s="319"/>
      <c r="D30" s="319"/>
      <c r="E30" s="319"/>
      <c r="F30" s="16" t="s">
        <v>34</v>
      </c>
      <c r="G30" s="34" t="s">
        <v>61</v>
      </c>
    </row>
    <row r="31" spans="1:7" s="122" customFormat="1" x14ac:dyDescent="0.25">
      <c r="A31" s="319"/>
      <c r="B31" s="319"/>
      <c r="C31" s="319"/>
      <c r="D31" s="319"/>
      <c r="E31" s="319"/>
      <c r="F31" s="234" t="s">
        <v>27</v>
      </c>
      <c r="G31" s="34" t="s">
        <v>61</v>
      </c>
    </row>
    <row r="32" spans="1:7" s="122" customFormat="1" ht="132" x14ac:dyDescent="0.25">
      <c r="A32" s="123" t="s">
        <v>394</v>
      </c>
      <c r="B32" s="123" t="s">
        <v>395</v>
      </c>
      <c r="C32" s="123" t="s">
        <v>396</v>
      </c>
      <c r="D32" s="233" t="s">
        <v>62</v>
      </c>
      <c r="E32" s="233" t="s">
        <v>54</v>
      </c>
      <c r="F32" s="16" t="s">
        <v>38</v>
      </c>
      <c r="G32" s="35" t="s">
        <v>61</v>
      </c>
    </row>
    <row r="33" spans="1:7" x14ac:dyDescent="0.3">
      <c r="A33" s="324" t="s">
        <v>39</v>
      </c>
      <c r="B33" s="325"/>
      <c r="C33" s="325"/>
      <c r="D33" s="325"/>
      <c r="E33" s="325"/>
      <c r="F33" s="325"/>
      <c r="G33" s="326"/>
    </row>
    <row r="34" spans="1:7" x14ac:dyDescent="0.25">
      <c r="A34" s="318" t="s">
        <v>19</v>
      </c>
      <c r="B34" s="318"/>
      <c r="C34" s="318"/>
      <c r="D34" s="318"/>
      <c r="E34" s="318"/>
      <c r="F34" s="318" t="s">
        <v>20</v>
      </c>
      <c r="G34" s="318"/>
    </row>
    <row r="35" spans="1:7" x14ac:dyDescent="0.25">
      <c r="A35" s="319" t="s">
        <v>21</v>
      </c>
      <c r="B35" s="319" t="s">
        <v>22</v>
      </c>
      <c r="C35" s="319" t="s">
        <v>29</v>
      </c>
      <c r="D35" s="319" t="s">
        <v>23</v>
      </c>
      <c r="E35" s="319" t="s">
        <v>24</v>
      </c>
      <c r="F35" s="234" t="s">
        <v>25</v>
      </c>
      <c r="G35" s="34">
        <v>70</v>
      </c>
    </row>
    <row r="36" spans="1:7" x14ac:dyDescent="0.25">
      <c r="A36" s="319"/>
      <c r="B36" s="319"/>
      <c r="C36" s="319"/>
      <c r="D36" s="319"/>
      <c r="E36" s="319"/>
      <c r="F36" s="16" t="s">
        <v>33</v>
      </c>
      <c r="G36" s="26">
        <v>70</v>
      </c>
    </row>
    <row r="37" spans="1:7" x14ac:dyDescent="0.25">
      <c r="A37" s="319"/>
      <c r="B37" s="319"/>
      <c r="C37" s="319"/>
      <c r="D37" s="319"/>
      <c r="E37" s="319"/>
      <c r="F37" s="16" t="s">
        <v>26</v>
      </c>
      <c r="G37" s="34" t="s">
        <v>61</v>
      </c>
    </row>
    <row r="38" spans="1:7" x14ac:dyDescent="0.25">
      <c r="A38" s="319"/>
      <c r="B38" s="319"/>
      <c r="C38" s="319"/>
      <c r="D38" s="319"/>
      <c r="E38" s="319"/>
      <c r="F38" s="16" t="s">
        <v>34</v>
      </c>
      <c r="G38" s="34" t="s">
        <v>61</v>
      </c>
    </row>
    <row r="39" spans="1:7" x14ac:dyDescent="0.25">
      <c r="A39" s="319"/>
      <c r="B39" s="319"/>
      <c r="C39" s="319"/>
      <c r="D39" s="319"/>
      <c r="E39" s="319"/>
      <c r="F39" s="16" t="s">
        <v>27</v>
      </c>
      <c r="G39" s="34" t="s">
        <v>61</v>
      </c>
    </row>
    <row r="40" spans="1:7" s="17" customFormat="1" ht="99" x14ac:dyDescent="0.25">
      <c r="A40" s="126" t="s">
        <v>397</v>
      </c>
      <c r="B40" s="126" t="s">
        <v>398</v>
      </c>
      <c r="C40" s="126" t="s">
        <v>399</v>
      </c>
      <c r="D40" s="19" t="s">
        <v>56</v>
      </c>
      <c r="E40" s="256" t="s">
        <v>54</v>
      </c>
      <c r="F40" s="16" t="s">
        <v>36</v>
      </c>
      <c r="G40" s="65" t="s">
        <v>61</v>
      </c>
    </row>
    <row r="41" spans="1:7" x14ac:dyDescent="0.3">
      <c r="A41" s="324" t="s">
        <v>40</v>
      </c>
      <c r="B41" s="325"/>
      <c r="C41" s="325"/>
      <c r="D41" s="325"/>
      <c r="E41" s="325"/>
      <c r="F41" s="325"/>
      <c r="G41" s="326"/>
    </row>
    <row r="42" spans="1:7" x14ac:dyDescent="0.25">
      <c r="A42" s="318" t="s">
        <v>19</v>
      </c>
      <c r="B42" s="318"/>
      <c r="C42" s="318"/>
      <c r="D42" s="318"/>
      <c r="E42" s="318"/>
      <c r="F42" s="318" t="s">
        <v>20</v>
      </c>
      <c r="G42" s="318"/>
    </row>
    <row r="43" spans="1:7" x14ac:dyDescent="0.25">
      <c r="A43" s="319" t="s">
        <v>21</v>
      </c>
      <c r="B43" s="319" t="s">
        <v>22</v>
      </c>
      <c r="C43" s="319" t="s">
        <v>29</v>
      </c>
      <c r="D43" s="319" t="s">
        <v>23</v>
      </c>
      <c r="E43" s="319" t="s">
        <v>24</v>
      </c>
      <c r="F43" s="16" t="s">
        <v>25</v>
      </c>
      <c r="G43" s="35">
        <v>100</v>
      </c>
    </row>
    <row r="44" spans="1:7" x14ac:dyDescent="0.25">
      <c r="A44" s="319"/>
      <c r="B44" s="319"/>
      <c r="C44" s="319"/>
      <c r="D44" s="319"/>
      <c r="E44" s="319"/>
      <c r="F44" s="16" t="s">
        <v>33</v>
      </c>
      <c r="G44" s="36">
        <v>100</v>
      </c>
    </row>
    <row r="45" spans="1:7" x14ac:dyDescent="0.25">
      <c r="A45" s="319"/>
      <c r="B45" s="319"/>
      <c r="C45" s="319"/>
      <c r="D45" s="319"/>
      <c r="E45" s="319"/>
      <c r="F45" s="16" t="s">
        <v>26</v>
      </c>
      <c r="G45" s="35">
        <v>35</v>
      </c>
    </row>
    <row r="46" spans="1:7" x14ac:dyDescent="0.25">
      <c r="A46" s="319"/>
      <c r="B46" s="319"/>
      <c r="C46" s="319"/>
      <c r="D46" s="319"/>
      <c r="E46" s="319"/>
      <c r="F46" s="16" t="s">
        <v>34</v>
      </c>
      <c r="G46" s="35">
        <v>35</v>
      </c>
    </row>
    <row r="47" spans="1:7" x14ac:dyDescent="0.25">
      <c r="A47" s="319"/>
      <c r="B47" s="319"/>
      <c r="C47" s="319"/>
      <c r="D47" s="319"/>
      <c r="E47" s="319"/>
      <c r="F47" s="16" t="s">
        <v>27</v>
      </c>
      <c r="G47" s="35">
        <v>62</v>
      </c>
    </row>
    <row r="48" spans="1:7" s="122" customFormat="1" ht="49.5" x14ac:dyDescent="0.25">
      <c r="A48" s="126" t="s">
        <v>400</v>
      </c>
      <c r="B48" s="257" t="s">
        <v>401</v>
      </c>
      <c r="C48" s="126" t="s">
        <v>402</v>
      </c>
      <c r="D48" s="19" t="s">
        <v>56</v>
      </c>
      <c r="E48" s="233" t="s">
        <v>60</v>
      </c>
      <c r="F48" s="16" t="s">
        <v>36</v>
      </c>
      <c r="G48" s="174">
        <f>(G47*100)/G44</f>
        <v>62</v>
      </c>
    </row>
    <row r="49" spans="1:7" s="122" customFormat="1" x14ac:dyDescent="0.25">
      <c r="A49" s="330" t="s">
        <v>21</v>
      </c>
      <c r="B49" s="330" t="s">
        <v>22</v>
      </c>
      <c r="C49" s="330" t="s">
        <v>29</v>
      </c>
      <c r="D49" s="330" t="s">
        <v>23</v>
      </c>
      <c r="E49" s="330" t="s">
        <v>24</v>
      </c>
      <c r="F49" s="16" t="s">
        <v>25</v>
      </c>
      <c r="G49" s="258">
        <v>80</v>
      </c>
    </row>
    <row r="50" spans="1:7" s="122" customFormat="1" x14ac:dyDescent="0.25">
      <c r="A50" s="330"/>
      <c r="B50" s="330"/>
      <c r="C50" s="330"/>
      <c r="D50" s="330"/>
      <c r="E50" s="330"/>
      <c r="F50" s="16" t="s">
        <v>33</v>
      </c>
      <c r="G50" s="258">
        <v>80</v>
      </c>
    </row>
    <row r="51" spans="1:7" s="122" customFormat="1" x14ac:dyDescent="0.25">
      <c r="A51" s="330"/>
      <c r="B51" s="330"/>
      <c r="C51" s="330"/>
      <c r="D51" s="330"/>
      <c r="E51" s="330"/>
      <c r="F51" s="16" t="s">
        <v>26</v>
      </c>
      <c r="G51" s="35">
        <v>80</v>
      </c>
    </row>
    <row r="52" spans="1:7" s="122" customFormat="1" x14ac:dyDescent="0.25">
      <c r="A52" s="330"/>
      <c r="B52" s="330"/>
      <c r="C52" s="330"/>
      <c r="D52" s="330"/>
      <c r="E52" s="330"/>
      <c r="F52" s="16" t="s">
        <v>34</v>
      </c>
      <c r="G52" s="35">
        <v>80</v>
      </c>
    </row>
    <row r="53" spans="1:7" s="122" customFormat="1" x14ac:dyDescent="0.25">
      <c r="A53" s="330"/>
      <c r="B53" s="330"/>
      <c r="C53" s="330"/>
      <c r="D53" s="330"/>
      <c r="E53" s="330"/>
      <c r="F53" s="16" t="s">
        <v>27</v>
      </c>
      <c r="G53" s="35" t="s">
        <v>1288</v>
      </c>
    </row>
    <row r="54" spans="1:7" s="17" customFormat="1" ht="49.5" x14ac:dyDescent="0.25">
      <c r="A54" s="233" t="s">
        <v>403</v>
      </c>
      <c r="B54" s="233" t="s">
        <v>1289</v>
      </c>
      <c r="C54" s="19" t="s">
        <v>404</v>
      </c>
      <c r="D54" s="19" t="s">
        <v>53</v>
      </c>
      <c r="E54" s="256" t="s">
        <v>405</v>
      </c>
      <c r="F54" s="16" t="s">
        <v>36</v>
      </c>
      <c r="G54" s="35" t="s">
        <v>1288</v>
      </c>
    </row>
    <row r="55" spans="1:7" x14ac:dyDescent="0.3">
      <c r="A55" s="324" t="s">
        <v>41</v>
      </c>
      <c r="B55" s="325"/>
      <c r="C55" s="325"/>
      <c r="D55" s="325"/>
      <c r="E55" s="325"/>
      <c r="F55" s="325"/>
      <c r="G55" s="326"/>
    </row>
    <row r="56" spans="1:7" x14ac:dyDescent="0.25">
      <c r="A56" s="318" t="s">
        <v>19</v>
      </c>
      <c r="B56" s="318"/>
      <c r="C56" s="318"/>
      <c r="D56" s="318"/>
      <c r="E56" s="318"/>
      <c r="F56" s="318" t="s">
        <v>20</v>
      </c>
      <c r="G56" s="318"/>
    </row>
    <row r="57" spans="1:7" s="122" customFormat="1" x14ac:dyDescent="0.25">
      <c r="A57" s="330" t="s">
        <v>21</v>
      </c>
      <c r="B57" s="330" t="s">
        <v>22</v>
      </c>
      <c r="C57" s="330" t="s">
        <v>29</v>
      </c>
      <c r="D57" s="330" t="s">
        <v>23</v>
      </c>
      <c r="E57" s="330" t="s">
        <v>24</v>
      </c>
      <c r="F57" s="16" t="s">
        <v>25</v>
      </c>
      <c r="G57" s="35">
        <v>85</v>
      </c>
    </row>
    <row r="58" spans="1:7" s="122" customFormat="1" x14ac:dyDescent="0.25">
      <c r="A58" s="330"/>
      <c r="B58" s="330"/>
      <c r="C58" s="330"/>
      <c r="D58" s="330"/>
      <c r="E58" s="330"/>
      <c r="F58" s="16" t="s">
        <v>33</v>
      </c>
      <c r="G58" s="258">
        <v>85</v>
      </c>
    </row>
    <row r="59" spans="1:7" s="122" customFormat="1" x14ac:dyDescent="0.25">
      <c r="A59" s="330"/>
      <c r="B59" s="330"/>
      <c r="C59" s="330"/>
      <c r="D59" s="330"/>
      <c r="E59" s="330"/>
      <c r="F59" s="16" t="s">
        <v>26</v>
      </c>
      <c r="G59" s="35" t="s">
        <v>61</v>
      </c>
    </row>
    <row r="60" spans="1:7" s="122" customFormat="1" x14ac:dyDescent="0.25">
      <c r="A60" s="330"/>
      <c r="B60" s="330"/>
      <c r="C60" s="330"/>
      <c r="D60" s="330"/>
      <c r="E60" s="330"/>
      <c r="F60" s="16" t="s">
        <v>34</v>
      </c>
      <c r="G60" s="35" t="s">
        <v>61</v>
      </c>
    </row>
    <row r="61" spans="1:7" s="122" customFormat="1" x14ac:dyDescent="0.25">
      <c r="A61" s="330"/>
      <c r="B61" s="330"/>
      <c r="C61" s="330"/>
      <c r="D61" s="330"/>
      <c r="E61" s="330"/>
      <c r="F61" s="16" t="s">
        <v>27</v>
      </c>
      <c r="G61" s="35" t="s">
        <v>61</v>
      </c>
    </row>
    <row r="62" spans="1:7" s="17" customFormat="1" ht="33" x14ac:dyDescent="0.25">
      <c r="A62" s="126" t="s">
        <v>406</v>
      </c>
      <c r="B62" s="233" t="s">
        <v>407</v>
      </c>
      <c r="C62" s="19" t="s">
        <v>408</v>
      </c>
      <c r="D62" s="233" t="s">
        <v>56</v>
      </c>
      <c r="E62" s="256" t="s">
        <v>64</v>
      </c>
      <c r="F62" s="16" t="s">
        <v>36</v>
      </c>
      <c r="G62" s="65" t="s">
        <v>61</v>
      </c>
    </row>
    <row r="63" spans="1:7" s="122" customFormat="1" x14ac:dyDescent="0.25">
      <c r="A63" s="330" t="s">
        <v>21</v>
      </c>
      <c r="B63" s="330" t="s">
        <v>22</v>
      </c>
      <c r="C63" s="330" t="s">
        <v>29</v>
      </c>
      <c r="D63" s="330" t="s">
        <v>23</v>
      </c>
      <c r="E63" s="330" t="s">
        <v>24</v>
      </c>
      <c r="F63" s="16" t="s">
        <v>25</v>
      </c>
      <c r="G63" s="35">
        <v>85</v>
      </c>
    </row>
    <row r="64" spans="1:7" s="122" customFormat="1" x14ac:dyDescent="0.25">
      <c r="A64" s="330"/>
      <c r="B64" s="330"/>
      <c r="C64" s="330"/>
      <c r="D64" s="330"/>
      <c r="E64" s="330"/>
      <c r="F64" s="16" t="s">
        <v>33</v>
      </c>
      <c r="G64" s="258">
        <v>85</v>
      </c>
    </row>
    <row r="65" spans="1:7" s="122" customFormat="1" x14ac:dyDescent="0.25">
      <c r="A65" s="330"/>
      <c r="B65" s="330"/>
      <c r="C65" s="330"/>
      <c r="D65" s="330"/>
      <c r="E65" s="330"/>
      <c r="F65" s="16" t="s">
        <v>26</v>
      </c>
      <c r="G65" s="35" t="s">
        <v>61</v>
      </c>
    </row>
    <row r="66" spans="1:7" s="122" customFormat="1" x14ac:dyDescent="0.25">
      <c r="A66" s="330"/>
      <c r="B66" s="330"/>
      <c r="C66" s="330"/>
      <c r="D66" s="330"/>
      <c r="E66" s="330"/>
      <c r="F66" s="16" t="s">
        <v>34</v>
      </c>
      <c r="G66" s="35" t="s">
        <v>61</v>
      </c>
    </row>
    <row r="67" spans="1:7" s="122" customFormat="1" x14ac:dyDescent="0.25">
      <c r="A67" s="330"/>
      <c r="B67" s="330"/>
      <c r="C67" s="330"/>
      <c r="D67" s="330"/>
      <c r="E67" s="330"/>
      <c r="F67" s="16" t="s">
        <v>27</v>
      </c>
      <c r="G67" s="35" t="s">
        <v>61</v>
      </c>
    </row>
    <row r="68" spans="1:7" s="17" customFormat="1" ht="33" x14ac:dyDescent="0.25">
      <c r="A68" s="126" t="s">
        <v>409</v>
      </c>
      <c r="B68" s="233" t="s">
        <v>407</v>
      </c>
      <c r="C68" s="19" t="s">
        <v>408</v>
      </c>
      <c r="D68" s="233" t="s">
        <v>56</v>
      </c>
      <c r="E68" s="256" t="s">
        <v>64</v>
      </c>
      <c r="F68" s="16" t="s">
        <v>36</v>
      </c>
      <c r="G68" s="65" t="s">
        <v>61</v>
      </c>
    </row>
    <row r="69" spans="1:7" s="122" customFormat="1" x14ac:dyDescent="0.25">
      <c r="A69" s="330" t="s">
        <v>21</v>
      </c>
      <c r="B69" s="330" t="s">
        <v>22</v>
      </c>
      <c r="C69" s="330" t="s">
        <v>29</v>
      </c>
      <c r="D69" s="330" t="s">
        <v>23</v>
      </c>
      <c r="E69" s="330" t="s">
        <v>24</v>
      </c>
      <c r="F69" s="16" t="s">
        <v>25</v>
      </c>
      <c r="G69" s="35">
        <v>85</v>
      </c>
    </row>
    <row r="70" spans="1:7" s="122" customFormat="1" x14ac:dyDescent="0.25">
      <c r="A70" s="330"/>
      <c r="B70" s="330"/>
      <c r="C70" s="330"/>
      <c r="D70" s="330"/>
      <c r="E70" s="330"/>
      <c r="F70" s="16" t="s">
        <v>33</v>
      </c>
      <c r="G70" s="258">
        <v>85</v>
      </c>
    </row>
    <row r="71" spans="1:7" s="122" customFormat="1" x14ac:dyDescent="0.25">
      <c r="A71" s="330"/>
      <c r="B71" s="330"/>
      <c r="C71" s="330"/>
      <c r="D71" s="330"/>
      <c r="E71" s="330"/>
      <c r="F71" s="16" t="s">
        <v>26</v>
      </c>
      <c r="G71" s="35" t="s">
        <v>61</v>
      </c>
    </row>
    <row r="72" spans="1:7" s="122" customFormat="1" x14ac:dyDescent="0.25">
      <c r="A72" s="330"/>
      <c r="B72" s="330"/>
      <c r="C72" s="330"/>
      <c r="D72" s="330"/>
      <c r="E72" s="330"/>
      <c r="F72" s="16" t="s">
        <v>34</v>
      </c>
      <c r="G72" s="35" t="s">
        <v>61</v>
      </c>
    </row>
    <row r="73" spans="1:7" s="122" customFormat="1" x14ac:dyDescent="0.25">
      <c r="A73" s="330"/>
      <c r="B73" s="330"/>
      <c r="C73" s="330"/>
      <c r="D73" s="330"/>
      <c r="E73" s="330"/>
      <c r="F73" s="16" t="s">
        <v>27</v>
      </c>
      <c r="G73" s="35" t="s">
        <v>61</v>
      </c>
    </row>
    <row r="74" spans="1:7" s="17" customFormat="1" ht="33" x14ac:dyDescent="0.25">
      <c r="A74" s="126" t="s">
        <v>410</v>
      </c>
      <c r="B74" s="233" t="s">
        <v>407</v>
      </c>
      <c r="C74" s="19" t="s">
        <v>408</v>
      </c>
      <c r="D74" s="233" t="s">
        <v>56</v>
      </c>
      <c r="E74" s="256" t="s">
        <v>64</v>
      </c>
      <c r="F74" s="16" t="s">
        <v>36</v>
      </c>
      <c r="G74" s="65" t="s">
        <v>61</v>
      </c>
    </row>
    <row r="75" spans="1:7" s="122" customFormat="1" x14ac:dyDescent="0.25">
      <c r="A75" s="330" t="s">
        <v>21</v>
      </c>
      <c r="B75" s="330" t="s">
        <v>22</v>
      </c>
      <c r="C75" s="330" t="s">
        <v>29</v>
      </c>
      <c r="D75" s="330" t="s">
        <v>23</v>
      </c>
      <c r="E75" s="330" t="s">
        <v>24</v>
      </c>
      <c r="F75" s="16" t="s">
        <v>25</v>
      </c>
      <c r="G75" s="35">
        <v>8</v>
      </c>
    </row>
    <row r="76" spans="1:7" s="122" customFormat="1" x14ac:dyDescent="0.25">
      <c r="A76" s="330"/>
      <c r="B76" s="330"/>
      <c r="C76" s="330"/>
      <c r="D76" s="330"/>
      <c r="E76" s="330"/>
      <c r="F76" s="16" t="s">
        <v>33</v>
      </c>
      <c r="G76" s="35">
        <v>8</v>
      </c>
    </row>
    <row r="77" spans="1:7" s="122" customFormat="1" x14ac:dyDescent="0.25">
      <c r="A77" s="330"/>
      <c r="B77" s="330"/>
      <c r="C77" s="330"/>
      <c r="D77" s="330"/>
      <c r="E77" s="330"/>
      <c r="F77" s="16" t="s">
        <v>26</v>
      </c>
      <c r="G77" s="35">
        <v>8</v>
      </c>
    </row>
    <row r="78" spans="1:7" s="122" customFormat="1" x14ac:dyDescent="0.25">
      <c r="A78" s="330"/>
      <c r="B78" s="330"/>
      <c r="C78" s="330"/>
      <c r="D78" s="330"/>
      <c r="E78" s="330"/>
      <c r="F78" s="16" t="s">
        <v>34</v>
      </c>
      <c r="G78" s="128">
        <v>8</v>
      </c>
    </row>
    <row r="79" spans="1:7" s="122" customFormat="1" x14ac:dyDescent="0.25">
      <c r="A79" s="330"/>
      <c r="B79" s="330"/>
      <c r="C79" s="330"/>
      <c r="D79" s="330"/>
      <c r="E79" s="330"/>
      <c r="F79" s="16" t="s">
        <v>27</v>
      </c>
      <c r="G79" s="35">
        <v>9.66</v>
      </c>
    </row>
    <row r="80" spans="1:7" s="17" customFormat="1" ht="49.5" customHeight="1" x14ac:dyDescent="0.25">
      <c r="A80" s="233" t="s">
        <v>411</v>
      </c>
      <c r="B80" s="233" t="s">
        <v>412</v>
      </c>
      <c r="C80" s="233" t="s">
        <v>413</v>
      </c>
      <c r="D80" s="233" t="s">
        <v>53</v>
      </c>
      <c r="E80" s="256" t="s">
        <v>414</v>
      </c>
      <c r="F80" s="16" t="s">
        <v>36</v>
      </c>
      <c r="G80" s="28">
        <f>(G79*100)/G76</f>
        <v>120.75</v>
      </c>
    </row>
    <row r="81" spans="1:7" s="122" customFormat="1" x14ac:dyDescent="0.25">
      <c r="A81" s="330" t="s">
        <v>21</v>
      </c>
      <c r="B81" s="330" t="s">
        <v>22</v>
      </c>
      <c r="C81" s="330" t="s">
        <v>29</v>
      </c>
      <c r="D81" s="330" t="s">
        <v>23</v>
      </c>
      <c r="E81" s="330" t="s">
        <v>24</v>
      </c>
      <c r="F81" s="16" t="s">
        <v>25</v>
      </c>
      <c r="G81" s="26">
        <v>50</v>
      </c>
    </row>
    <row r="82" spans="1:7" s="122" customFormat="1" x14ac:dyDescent="0.25">
      <c r="A82" s="330"/>
      <c r="B82" s="330"/>
      <c r="C82" s="330"/>
      <c r="D82" s="330"/>
      <c r="E82" s="330"/>
      <c r="F82" s="16" t="s">
        <v>33</v>
      </c>
      <c r="G82" s="26">
        <v>50</v>
      </c>
    </row>
    <row r="83" spans="1:7" s="122" customFormat="1" x14ac:dyDescent="0.25">
      <c r="A83" s="330"/>
      <c r="B83" s="330"/>
      <c r="C83" s="330"/>
      <c r="D83" s="330"/>
      <c r="E83" s="330"/>
      <c r="F83" s="16" t="s">
        <v>26</v>
      </c>
      <c r="G83" s="26">
        <v>25</v>
      </c>
    </row>
    <row r="84" spans="1:7" s="122" customFormat="1" x14ac:dyDescent="0.25">
      <c r="A84" s="330"/>
      <c r="B84" s="330"/>
      <c r="C84" s="330"/>
      <c r="D84" s="330"/>
      <c r="E84" s="330"/>
      <c r="F84" s="16" t="s">
        <v>34</v>
      </c>
      <c r="G84" s="29">
        <v>25</v>
      </c>
    </row>
    <row r="85" spans="1:7" s="122" customFormat="1" x14ac:dyDescent="0.25">
      <c r="A85" s="330"/>
      <c r="B85" s="330"/>
      <c r="C85" s="330"/>
      <c r="D85" s="330"/>
      <c r="E85" s="330"/>
      <c r="F85" s="16" t="s">
        <v>27</v>
      </c>
      <c r="G85" s="26">
        <v>33</v>
      </c>
    </row>
    <row r="86" spans="1:7" s="17" customFormat="1" ht="49.5" x14ac:dyDescent="0.25">
      <c r="A86" s="233" t="s">
        <v>415</v>
      </c>
      <c r="B86" s="233" t="s">
        <v>416</v>
      </c>
      <c r="C86" s="233" t="s">
        <v>417</v>
      </c>
      <c r="D86" s="233" t="s">
        <v>56</v>
      </c>
      <c r="E86" s="256" t="s">
        <v>60</v>
      </c>
      <c r="F86" s="16" t="s">
        <v>36</v>
      </c>
      <c r="G86" s="28">
        <f>(G85*100)/G82</f>
        <v>66</v>
      </c>
    </row>
    <row r="87" spans="1:7" s="122" customFormat="1" x14ac:dyDescent="0.25">
      <c r="A87" s="330" t="s">
        <v>21</v>
      </c>
      <c r="B87" s="330" t="s">
        <v>22</v>
      </c>
      <c r="C87" s="330" t="s">
        <v>29</v>
      </c>
      <c r="D87" s="330" t="s">
        <v>23</v>
      </c>
      <c r="E87" s="330" t="s">
        <v>24</v>
      </c>
      <c r="F87" s="16" t="s">
        <v>25</v>
      </c>
      <c r="G87" s="35">
        <v>80</v>
      </c>
    </row>
    <row r="88" spans="1:7" s="122" customFormat="1" x14ac:dyDescent="0.25">
      <c r="A88" s="330"/>
      <c r="B88" s="330"/>
      <c r="C88" s="330"/>
      <c r="D88" s="330"/>
      <c r="E88" s="330"/>
      <c r="F88" s="16" t="s">
        <v>33</v>
      </c>
      <c r="G88" s="26">
        <v>80</v>
      </c>
    </row>
    <row r="89" spans="1:7" s="122" customFormat="1" x14ac:dyDescent="0.25">
      <c r="A89" s="330"/>
      <c r="B89" s="330"/>
      <c r="C89" s="330"/>
      <c r="D89" s="330"/>
      <c r="E89" s="330"/>
      <c r="F89" s="16" t="s">
        <v>26</v>
      </c>
      <c r="G89" s="35">
        <v>30</v>
      </c>
    </row>
    <row r="90" spans="1:7" s="122" customFormat="1" x14ac:dyDescent="0.25">
      <c r="A90" s="330"/>
      <c r="B90" s="330"/>
      <c r="C90" s="330"/>
      <c r="D90" s="330"/>
      <c r="E90" s="330"/>
      <c r="F90" s="16" t="s">
        <v>34</v>
      </c>
      <c r="G90" s="35">
        <v>30</v>
      </c>
    </row>
    <row r="91" spans="1:7" s="122" customFormat="1" x14ac:dyDescent="0.25">
      <c r="A91" s="330"/>
      <c r="B91" s="330"/>
      <c r="C91" s="330"/>
      <c r="D91" s="330"/>
      <c r="E91" s="330"/>
      <c r="F91" s="16" t="s">
        <v>27</v>
      </c>
      <c r="G91" s="35">
        <v>17</v>
      </c>
    </row>
    <row r="92" spans="1:7" s="17" customFormat="1" ht="33" x14ac:dyDescent="0.25">
      <c r="A92" s="233" t="s">
        <v>418</v>
      </c>
      <c r="B92" s="233" t="s">
        <v>419</v>
      </c>
      <c r="C92" s="233" t="s">
        <v>420</v>
      </c>
      <c r="D92" s="233" t="s">
        <v>56</v>
      </c>
      <c r="E92" s="256" t="s">
        <v>60</v>
      </c>
      <c r="F92" s="16" t="s">
        <v>36</v>
      </c>
      <c r="G92" s="28">
        <f>(G91*100)/G88</f>
        <v>21.25</v>
      </c>
    </row>
    <row r="93" spans="1:7" s="122" customFormat="1" x14ac:dyDescent="0.25">
      <c r="A93" s="330" t="s">
        <v>21</v>
      </c>
      <c r="B93" s="330" t="s">
        <v>22</v>
      </c>
      <c r="C93" s="330" t="s">
        <v>29</v>
      </c>
      <c r="D93" s="330" t="s">
        <v>23</v>
      </c>
      <c r="E93" s="330" t="s">
        <v>24</v>
      </c>
      <c r="F93" s="16" t="s">
        <v>25</v>
      </c>
      <c r="G93" s="35">
        <v>95</v>
      </c>
    </row>
    <row r="94" spans="1:7" s="122" customFormat="1" x14ac:dyDescent="0.25">
      <c r="A94" s="330"/>
      <c r="B94" s="330"/>
      <c r="C94" s="330"/>
      <c r="D94" s="330"/>
      <c r="E94" s="330"/>
      <c r="F94" s="16" t="s">
        <v>33</v>
      </c>
      <c r="G94" s="26">
        <v>95</v>
      </c>
    </row>
    <row r="95" spans="1:7" s="122" customFormat="1" x14ac:dyDescent="0.25">
      <c r="A95" s="330"/>
      <c r="B95" s="330"/>
      <c r="C95" s="330"/>
      <c r="D95" s="330"/>
      <c r="E95" s="330"/>
      <c r="F95" s="16" t="s">
        <v>26</v>
      </c>
      <c r="G95" s="35">
        <v>95</v>
      </c>
    </row>
    <row r="96" spans="1:7" s="122" customFormat="1" x14ac:dyDescent="0.25">
      <c r="A96" s="330"/>
      <c r="B96" s="330"/>
      <c r="C96" s="330"/>
      <c r="D96" s="330"/>
      <c r="E96" s="330"/>
      <c r="F96" s="16" t="s">
        <v>34</v>
      </c>
      <c r="G96" s="35">
        <v>95</v>
      </c>
    </row>
    <row r="97" spans="1:7" s="122" customFormat="1" x14ac:dyDescent="0.25">
      <c r="A97" s="330"/>
      <c r="B97" s="330"/>
      <c r="C97" s="330"/>
      <c r="D97" s="330"/>
      <c r="E97" s="330"/>
      <c r="F97" s="16" t="s">
        <v>27</v>
      </c>
      <c r="G97" s="35">
        <v>64</v>
      </c>
    </row>
    <row r="98" spans="1:7" s="17" customFormat="1" ht="69" customHeight="1" x14ac:dyDescent="0.25">
      <c r="A98" s="233" t="s">
        <v>421</v>
      </c>
      <c r="B98" s="233" t="s">
        <v>422</v>
      </c>
      <c r="C98" s="233" t="s">
        <v>423</v>
      </c>
      <c r="D98" s="233" t="s">
        <v>56</v>
      </c>
      <c r="E98" s="256" t="s">
        <v>57</v>
      </c>
      <c r="F98" s="16" t="s">
        <v>36</v>
      </c>
      <c r="G98" s="65">
        <f>(G97*100)/G94</f>
        <v>67.368421052631575</v>
      </c>
    </row>
    <row r="99" spans="1:7" s="122" customFormat="1" x14ac:dyDescent="0.25">
      <c r="A99" s="330" t="s">
        <v>21</v>
      </c>
      <c r="B99" s="330" t="s">
        <v>22</v>
      </c>
      <c r="C99" s="330" t="s">
        <v>29</v>
      </c>
      <c r="D99" s="330" t="s">
        <v>23</v>
      </c>
      <c r="E99" s="330" t="s">
        <v>24</v>
      </c>
      <c r="F99" s="16" t="s">
        <v>25</v>
      </c>
      <c r="G99" s="35">
        <v>95</v>
      </c>
    </row>
    <row r="100" spans="1:7" s="122" customFormat="1" x14ac:dyDescent="0.25">
      <c r="A100" s="330"/>
      <c r="B100" s="330"/>
      <c r="C100" s="330"/>
      <c r="D100" s="330"/>
      <c r="E100" s="330"/>
      <c r="F100" s="16" t="s">
        <v>33</v>
      </c>
      <c r="G100" s="35">
        <v>95</v>
      </c>
    </row>
    <row r="101" spans="1:7" s="122" customFormat="1" x14ac:dyDescent="0.25">
      <c r="A101" s="330"/>
      <c r="B101" s="330"/>
      <c r="C101" s="330"/>
      <c r="D101" s="330"/>
      <c r="E101" s="330"/>
      <c r="F101" s="16" t="s">
        <v>26</v>
      </c>
      <c r="G101" s="35">
        <v>95</v>
      </c>
    </row>
    <row r="102" spans="1:7" s="122" customFormat="1" x14ac:dyDescent="0.25">
      <c r="A102" s="330"/>
      <c r="B102" s="330"/>
      <c r="C102" s="330"/>
      <c r="D102" s="330"/>
      <c r="E102" s="330"/>
      <c r="F102" s="16" t="s">
        <v>34</v>
      </c>
      <c r="G102" s="35">
        <v>95</v>
      </c>
    </row>
    <row r="103" spans="1:7" s="122" customFormat="1" x14ac:dyDescent="0.25">
      <c r="A103" s="330"/>
      <c r="B103" s="330"/>
      <c r="C103" s="330"/>
      <c r="D103" s="330"/>
      <c r="E103" s="330"/>
      <c r="F103" s="16" t="s">
        <v>27</v>
      </c>
      <c r="G103" s="35">
        <v>100</v>
      </c>
    </row>
    <row r="104" spans="1:7" s="17" customFormat="1" ht="60" customHeight="1" x14ac:dyDescent="0.25">
      <c r="A104" s="233" t="s">
        <v>424</v>
      </c>
      <c r="B104" s="233" t="s">
        <v>425</v>
      </c>
      <c r="C104" s="233" t="s">
        <v>426</v>
      </c>
      <c r="D104" s="233" t="s">
        <v>56</v>
      </c>
      <c r="E104" s="256" t="s">
        <v>57</v>
      </c>
      <c r="F104" s="16" t="s">
        <v>36</v>
      </c>
      <c r="G104" s="65">
        <f>(G103*100)/G100</f>
        <v>105.26315789473684</v>
      </c>
    </row>
    <row r="105" spans="1:7" s="122" customFormat="1" x14ac:dyDescent="0.25">
      <c r="A105" s="330" t="s">
        <v>21</v>
      </c>
      <c r="B105" s="330" t="s">
        <v>22</v>
      </c>
      <c r="C105" s="330" t="s">
        <v>29</v>
      </c>
      <c r="D105" s="330" t="s">
        <v>23</v>
      </c>
      <c r="E105" s="330" t="s">
        <v>24</v>
      </c>
      <c r="F105" s="16" t="s">
        <v>25</v>
      </c>
      <c r="G105" s="35">
        <v>80</v>
      </c>
    </row>
    <row r="106" spans="1:7" s="122" customFormat="1" x14ac:dyDescent="0.25">
      <c r="A106" s="330"/>
      <c r="B106" s="330"/>
      <c r="C106" s="330"/>
      <c r="D106" s="330"/>
      <c r="E106" s="330"/>
      <c r="F106" s="16" t="s">
        <v>33</v>
      </c>
      <c r="G106" s="35">
        <v>80</v>
      </c>
    </row>
    <row r="107" spans="1:7" s="122" customFormat="1" x14ac:dyDescent="0.25">
      <c r="A107" s="330"/>
      <c r="B107" s="330"/>
      <c r="C107" s="330"/>
      <c r="D107" s="330"/>
      <c r="E107" s="330"/>
      <c r="F107" s="16" t="s">
        <v>26</v>
      </c>
      <c r="G107" s="35">
        <v>30</v>
      </c>
    </row>
    <row r="108" spans="1:7" s="122" customFormat="1" x14ac:dyDescent="0.25">
      <c r="A108" s="330"/>
      <c r="B108" s="330"/>
      <c r="C108" s="330"/>
      <c r="D108" s="330"/>
      <c r="E108" s="330"/>
      <c r="F108" s="16" t="s">
        <v>34</v>
      </c>
      <c r="G108" s="35">
        <v>30</v>
      </c>
    </row>
    <row r="109" spans="1:7" s="122" customFormat="1" x14ac:dyDescent="0.25">
      <c r="A109" s="330"/>
      <c r="B109" s="330"/>
      <c r="C109" s="330"/>
      <c r="D109" s="330"/>
      <c r="E109" s="330"/>
      <c r="F109" s="16" t="s">
        <v>27</v>
      </c>
      <c r="G109" s="35" t="s">
        <v>1288</v>
      </c>
    </row>
    <row r="110" spans="1:7" s="17" customFormat="1" ht="330" x14ac:dyDescent="0.25">
      <c r="A110" s="233" t="s">
        <v>427</v>
      </c>
      <c r="B110" s="233" t="s">
        <v>428</v>
      </c>
      <c r="C110" s="19" t="s">
        <v>429</v>
      </c>
      <c r="D110" s="233" t="s">
        <v>56</v>
      </c>
      <c r="E110" s="256" t="s">
        <v>60</v>
      </c>
      <c r="F110" s="16" t="s">
        <v>36</v>
      </c>
      <c r="G110" s="259" t="s">
        <v>1288</v>
      </c>
    </row>
    <row r="111" spans="1:7" s="122" customFormat="1" x14ac:dyDescent="0.25">
      <c r="A111" s="330" t="s">
        <v>21</v>
      </c>
      <c r="B111" s="330" t="s">
        <v>22</v>
      </c>
      <c r="C111" s="330" t="s">
        <v>29</v>
      </c>
      <c r="D111" s="330" t="s">
        <v>23</v>
      </c>
      <c r="E111" s="330" t="s">
        <v>24</v>
      </c>
      <c r="F111" s="16" t="s">
        <v>25</v>
      </c>
      <c r="G111" s="35">
        <v>90</v>
      </c>
    </row>
    <row r="112" spans="1:7" s="122" customFormat="1" x14ac:dyDescent="0.25">
      <c r="A112" s="330"/>
      <c r="B112" s="330"/>
      <c r="C112" s="330"/>
      <c r="D112" s="330"/>
      <c r="E112" s="330"/>
      <c r="F112" s="16" t="s">
        <v>33</v>
      </c>
      <c r="G112" s="35">
        <v>90</v>
      </c>
    </row>
    <row r="113" spans="1:7" s="122" customFormat="1" x14ac:dyDescent="0.25">
      <c r="A113" s="330"/>
      <c r="B113" s="330"/>
      <c r="C113" s="330"/>
      <c r="D113" s="330"/>
      <c r="E113" s="330"/>
      <c r="F113" s="16" t="s">
        <v>26</v>
      </c>
      <c r="G113" s="35">
        <v>90</v>
      </c>
    </row>
    <row r="114" spans="1:7" s="122" customFormat="1" x14ac:dyDescent="0.25">
      <c r="A114" s="330"/>
      <c r="B114" s="330"/>
      <c r="C114" s="330"/>
      <c r="D114" s="330"/>
      <c r="E114" s="330"/>
      <c r="F114" s="16" t="s">
        <v>34</v>
      </c>
      <c r="G114" s="35">
        <v>90</v>
      </c>
    </row>
    <row r="115" spans="1:7" s="122" customFormat="1" x14ac:dyDescent="0.25">
      <c r="A115" s="330"/>
      <c r="B115" s="330"/>
      <c r="C115" s="330"/>
      <c r="D115" s="330"/>
      <c r="E115" s="330"/>
      <c r="F115" s="16" t="s">
        <v>27</v>
      </c>
      <c r="G115" s="35" t="s">
        <v>1288</v>
      </c>
    </row>
    <row r="116" spans="1:7" s="17" customFormat="1" ht="82.5" x14ac:dyDescent="0.25">
      <c r="A116" s="233" t="s">
        <v>430</v>
      </c>
      <c r="B116" s="233" t="s">
        <v>431</v>
      </c>
      <c r="C116" s="233" t="s">
        <v>432</v>
      </c>
      <c r="D116" s="233" t="s">
        <v>56</v>
      </c>
      <c r="E116" s="256" t="s">
        <v>57</v>
      </c>
      <c r="F116" s="16" t="s">
        <v>36</v>
      </c>
      <c r="G116" s="65" t="s">
        <v>1288</v>
      </c>
    </row>
    <row r="117" spans="1:7" s="122" customFormat="1" x14ac:dyDescent="0.25">
      <c r="A117" s="330" t="s">
        <v>21</v>
      </c>
      <c r="B117" s="330" t="s">
        <v>22</v>
      </c>
      <c r="C117" s="330" t="s">
        <v>29</v>
      </c>
      <c r="D117" s="330" t="s">
        <v>23</v>
      </c>
      <c r="E117" s="330" t="s">
        <v>24</v>
      </c>
      <c r="F117" s="16" t="s">
        <v>25</v>
      </c>
      <c r="G117" s="35">
        <v>60</v>
      </c>
    </row>
    <row r="118" spans="1:7" s="122" customFormat="1" x14ac:dyDescent="0.25">
      <c r="A118" s="330"/>
      <c r="B118" s="330"/>
      <c r="C118" s="330"/>
      <c r="D118" s="330"/>
      <c r="E118" s="330"/>
      <c r="F118" s="16" t="s">
        <v>33</v>
      </c>
      <c r="G118" s="26">
        <v>60</v>
      </c>
    </row>
    <row r="119" spans="1:7" s="122" customFormat="1" x14ac:dyDescent="0.25">
      <c r="A119" s="330"/>
      <c r="B119" s="330"/>
      <c r="C119" s="330"/>
      <c r="D119" s="330"/>
      <c r="E119" s="330"/>
      <c r="F119" s="16" t="s">
        <v>26</v>
      </c>
      <c r="G119" s="35" t="s">
        <v>61</v>
      </c>
    </row>
    <row r="120" spans="1:7" s="122" customFormat="1" x14ac:dyDescent="0.25">
      <c r="A120" s="330"/>
      <c r="B120" s="330"/>
      <c r="C120" s="330"/>
      <c r="D120" s="330"/>
      <c r="E120" s="330"/>
      <c r="F120" s="16" t="s">
        <v>34</v>
      </c>
      <c r="G120" s="35" t="s">
        <v>61</v>
      </c>
    </row>
    <row r="121" spans="1:7" s="122" customFormat="1" x14ac:dyDescent="0.25">
      <c r="A121" s="330"/>
      <c r="B121" s="330"/>
      <c r="C121" s="330"/>
      <c r="D121" s="330"/>
      <c r="E121" s="330"/>
      <c r="F121" s="16" t="s">
        <v>27</v>
      </c>
      <c r="G121" s="35" t="s">
        <v>61</v>
      </c>
    </row>
    <row r="122" spans="1:7" s="17" customFormat="1" ht="49.5" x14ac:dyDescent="0.25">
      <c r="A122" s="233" t="s">
        <v>433</v>
      </c>
      <c r="B122" s="233" t="s">
        <v>434</v>
      </c>
      <c r="C122" s="233" t="s">
        <v>435</v>
      </c>
      <c r="D122" s="233" t="s">
        <v>56</v>
      </c>
      <c r="E122" s="256" t="s">
        <v>64</v>
      </c>
      <c r="F122" s="16" t="s">
        <v>36</v>
      </c>
      <c r="G122" s="35" t="s">
        <v>61</v>
      </c>
    </row>
    <row r="123" spans="1:7" s="122" customFormat="1" x14ac:dyDescent="0.25">
      <c r="A123" s="330" t="s">
        <v>21</v>
      </c>
      <c r="B123" s="330" t="s">
        <v>22</v>
      </c>
      <c r="C123" s="330" t="s">
        <v>29</v>
      </c>
      <c r="D123" s="330" t="s">
        <v>23</v>
      </c>
      <c r="E123" s="330" t="s">
        <v>24</v>
      </c>
      <c r="F123" s="16" t="s">
        <v>25</v>
      </c>
      <c r="G123" s="35">
        <v>85</v>
      </c>
    </row>
    <row r="124" spans="1:7" s="122" customFormat="1" x14ac:dyDescent="0.25">
      <c r="A124" s="330"/>
      <c r="B124" s="330"/>
      <c r="C124" s="330"/>
      <c r="D124" s="330"/>
      <c r="E124" s="330"/>
      <c r="F124" s="16" t="s">
        <v>33</v>
      </c>
      <c r="G124" s="26">
        <v>85</v>
      </c>
    </row>
    <row r="125" spans="1:7" s="122" customFormat="1" x14ac:dyDescent="0.25">
      <c r="A125" s="330"/>
      <c r="B125" s="330"/>
      <c r="C125" s="330"/>
      <c r="D125" s="330"/>
      <c r="E125" s="330"/>
      <c r="F125" s="16" t="s">
        <v>26</v>
      </c>
      <c r="G125" s="35">
        <v>85</v>
      </c>
    </row>
    <row r="126" spans="1:7" s="122" customFormat="1" x14ac:dyDescent="0.25">
      <c r="A126" s="330"/>
      <c r="B126" s="330"/>
      <c r="C126" s="330"/>
      <c r="D126" s="330"/>
      <c r="E126" s="330"/>
      <c r="F126" s="16" t="s">
        <v>34</v>
      </c>
      <c r="G126" s="35">
        <v>85</v>
      </c>
    </row>
    <row r="127" spans="1:7" s="122" customFormat="1" x14ac:dyDescent="0.25">
      <c r="A127" s="330"/>
      <c r="B127" s="330"/>
      <c r="C127" s="330"/>
      <c r="D127" s="330"/>
      <c r="E127" s="330"/>
      <c r="F127" s="16" t="s">
        <v>27</v>
      </c>
      <c r="G127" s="35" t="s">
        <v>1288</v>
      </c>
    </row>
    <row r="128" spans="1:7" s="17" customFormat="1" ht="148.5" x14ac:dyDescent="0.25">
      <c r="A128" s="233" t="s">
        <v>436</v>
      </c>
      <c r="B128" s="233" t="s">
        <v>437</v>
      </c>
      <c r="C128" s="233" t="s">
        <v>438</v>
      </c>
      <c r="D128" s="233" t="s">
        <v>56</v>
      </c>
      <c r="E128" s="256" t="s">
        <v>60</v>
      </c>
      <c r="F128" s="16" t="s">
        <v>36</v>
      </c>
      <c r="G128" s="35" t="s">
        <v>1288</v>
      </c>
    </row>
    <row r="129" spans="1:7" s="122" customFormat="1" x14ac:dyDescent="0.25">
      <c r="A129" s="330" t="s">
        <v>21</v>
      </c>
      <c r="B129" s="330" t="s">
        <v>22</v>
      </c>
      <c r="C129" s="330" t="s">
        <v>29</v>
      </c>
      <c r="D129" s="330" t="s">
        <v>23</v>
      </c>
      <c r="E129" s="330" t="s">
        <v>24</v>
      </c>
      <c r="F129" s="16" t="s">
        <v>25</v>
      </c>
      <c r="G129" s="35">
        <v>95</v>
      </c>
    </row>
    <row r="130" spans="1:7" s="122" customFormat="1" x14ac:dyDescent="0.25">
      <c r="A130" s="330"/>
      <c r="B130" s="330"/>
      <c r="C130" s="330"/>
      <c r="D130" s="330"/>
      <c r="E130" s="330"/>
      <c r="F130" s="16" t="s">
        <v>33</v>
      </c>
      <c r="G130" s="26">
        <v>95</v>
      </c>
    </row>
    <row r="131" spans="1:7" s="122" customFormat="1" x14ac:dyDescent="0.25">
      <c r="A131" s="330"/>
      <c r="B131" s="330"/>
      <c r="C131" s="330"/>
      <c r="D131" s="330"/>
      <c r="E131" s="330"/>
      <c r="F131" s="16" t="s">
        <v>26</v>
      </c>
      <c r="G131" s="35">
        <v>95</v>
      </c>
    </row>
    <row r="132" spans="1:7" s="122" customFormat="1" x14ac:dyDescent="0.25">
      <c r="A132" s="330"/>
      <c r="B132" s="330"/>
      <c r="C132" s="330"/>
      <c r="D132" s="330"/>
      <c r="E132" s="330"/>
      <c r="F132" s="16" t="s">
        <v>34</v>
      </c>
      <c r="G132" s="35">
        <v>95</v>
      </c>
    </row>
    <row r="133" spans="1:7" s="122" customFormat="1" x14ac:dyDescent="0.25">
      <c r="A133" s="330"/>
      <c r="B133" s="330"/>
      <c r="C133" s="330"/>
      <c r="D133" s="330"/>
      <c r="E133" s="330"/>
      <c r="F133" s="16" t="s">
        <v>27</v>
      </c>
      <c r="G133" s="35" t="s">
        <v>1288</v>
      </c>
    </row>
    <row r="134" spans="1:7" s="17" customFormat="1" ht="132" x14ac:dyDescent="0.25">
      <c r="A134" s="233" t="s">
        <v>439</v>
      </c>
      <c r="B134" s="233" t="s">
        <v>440</v>
      </c>
      <c r="C134" s="233" t="s">
        <v>441</v>
      </c>
      <c r="D134" s="233" t="s">
        <v>56</v>
      </c>
      <c r="E134" s="256" t="s">
        <v>57</v>
      </c>
      <c r="F134" s="16" t="s">
        <v>36</v>
      </c>
      <c r="G134" s="65" t="s">
        <v>1288</v>
      </c>
    </row>
    <row r="135" spans="1:7" ht="16.5" customHeight="1" x14ac:dyDescent="0.25">
      <c r="A135" s="301" t="s">
        <v>28</v>
      </c>
      <c r="B135" s="302"/>
      <c r="C135" s="302"/>
      <c r="D135" s="302"/>
      <c r="E135" s="302"/>
      <c r="F135" s="302"/>
      <c r="G135" s="303"/>
    </row>
    <row r="136" spans="1:7" ht="16.5" customHeight="1" x14ac:dyDescent="0.3">
      <c r="A136" s="364" t="str">
        <f>A32</f>
        <v xml:space="preserve">Indicador Compuesto del Cumplimiento de Obligaciones de Transparencia (ICCOT) </v>
      </c>
      <c r="B136" s="365"/>
      <c r="C136" s="365"/>
      <c r="D136" s="365"/>
      <c r="E136" s="365"/>
      <c r="F136" s="365"/>
      <c r="G136" s="366"/>
    </row>
    <row r="137" spans="1:7" s="3" customFormat="1" x14ac:dyDescent="0.3">
      <c r="A137" s="260" t="s">
        <v>205</v>
      </c>
      <c r="B137" s="367"/>
      <c r="C137" s="368"/>
      <c r="D137" s="368"/>
      <c r="E137" s="368"/>
      <c r="F137" s="368"/>
      <c r="G137" s="369"/>
    </row>
    <row r="138" spans="1:7" s="3" customFormat="1" x14ac:dyDescent="0.3">
      <c r="A138" s="260" t="s">
        <v>204</v>
      </c>
      <c r="B138" s="370" t="s">
        <v>131</v>
      </c>
      <c r="C138" s="371"/>
      <c r="D138" s="371"/>
      <c r="E138" s="371"/>
      <c r="F138" s="371"/>
      <c r="G138" s="372"/>
    </row>
    <row r="139" spans="1:7" ht="16.5" customHeight="1" x14ac:dyDescent="0.3">
      <c r="A139" s="364" t="str">
        <f>A40</f>
        <v xml:space="preserve">Porcentaje de  sujetos obligados que cumplen con las obligaciones de transparencia de conformidad con la normatividad aplicable. </v>
      </c>
      <c r="B139" s="365"/>
      <c r="C139" s="365"/>
      <c r="D139" s="365"/>
      <c r="E139" s="365"/>
      <c r="F139" s="365"/>
      <c r="G139" s="366"/>
    </row>
    <row r="140" spans="1:7" s="3" customFormat="1" x14ac:dyDescent="0.3">
      <c r="A140" s="260" t="s">
        <v>205</v>
      </c>
      <c r="B140" s="367"/>
      <c r="C140" s="368"/>
      <c r="D140" s="368"/>
      <c r="E140" s="368"/>
      <c r="F140" s="368"/>
      <c r="G140" s="369"/>
    </row>
    <row r="141" spans="1:7" s="3" customFormat="1" x14ac:dyDescent="0.3">
      <c r="A141" s="260" t="s">
        <v>204</v>
      </c>
      <c r="B141" s="370" t="s">
        <v>131</v>
      </c>
      <c r="C141" s="371"/>
      <c r="D141" s="371"/>
      <c r="E141" s="371"/>
      <c r="F141" s="371"/>
      <c r="G141" s="372"/>
    </row>
    <row r="142" spans="1:7" s="122" customFormat="1" ht="16.5" customHeight="1" x14ac:dyDescent="0.3">
      <c r="A142" s="364" t="str">
        <f>A48</f>
        <v>Porcentaje de sujetos obligados beneficiados por el Programa de Acompañamiento.</v>
      </c>
      <c r="B142" s="365"/>
      <c r="C142" s="365"/>
      <c r="D142" s="365"/>
      <c r="E142" s="365"/>
      <c r="F142" s="365"/>
      <c r="G142" s="366"/>
    </row>
    <row r="143" spans="1:7" s="3" customFormat="1" x14ac:dyDescent="0.3">
      <c r="A143" s="260" t="s">
        <v>205</v>
      </c>
      <c r="B143" s="373" t="s">
        <v>1290</v>
      </c>
      <c r="C143" s="374"/>
      <c r="D143" s="374"/>
      <c r="E143" s="374"/>
      <c r="F143" s="374"/>
      <c r="G143" s="375"/>
    </row>
    <row r="144" spans="1:7" s="3" customFormat="1" x14ac:dyDescent="0.3">
      <c r="A144" s="260" t="s">
        <v>204</v>
      </c>
      <c r="B144" s="370" t="s">
        <v>131</v>
      </c>
      <c r="C144" s="371"/>
      <c r="D144" s="371"/>
      <c r="E144" s="371"/>
      <c r="F144" s="371"/>
      <c r="G144" s="372"/>
    </row>
    <row r="145" spans="1:7" s="122" customFormat="1" ht="16.5" customHeight="1" x14ac:dyDescent="0.3">
      <c r="A145" s="364" t="str">
        <f>A54</f>
        <v xml:space="preserve">Promedio de sujetos obligados que cumplen con las obligaciones de transparencia. </v>
      </c>
      <c r="B145" s="365"/>
      <c r="C145" s="365"/>
      <c r="D145" s="365"/>
      <c r="E145" s="365"/>
      <c r="F145" s="365"/>
      <c r="G145" s="366"/>
    </row>
    <row r="146" spans="1:7" s="3" customFormat="1" ht="16.5" customHeight="1" x14ac:dyDescent="0.3">
      <c r="A146" s="260" t="s">
        <v>205</v>
      </c>
      <c r="B146" s="373" t="s">
        <v>1291</v>
      </c>
      <c r="C146" s="374"/>
      <c r="D146" s="374"/>
      <c r="E146" s="374"/>
      <c r="F146" s="374"/>
      <c r="G146" s="375"/>
    </row>
    <row r="147" spans="1:7" s="3" customFormat="1" x14ac:dyDescent="0.3">
      <c r="A147" s="260" t="s">
        <v>204</v>
      </c>
      <c r="B147" s="370" t="s">
        <v>131</v>
      </c>
      <c r="C147" s="371"/>
      <c r="D147" s="371"/>
      <c r="E147" s="371"/>
      <c r="F147" s="371"/>
      <c r="G147" s="372"/>
    </row>
    <row r="148" spans="1:7" s="122" customFormat="1" ht="16.5" customHeight="1" x14ac:dyDescent="0.3">
      <c r="A148" s="364" t="str">
        <f>A62</f>
        <v>Porcentaje de sujetos obligados asistentes (Sindicatos y Autoridades Laborales)</v>
      </c>
      <c r="B148" s="365"/>
      <c r="C148" s="365"/>
      <c r="D148" s="365"/>
      <c r="E148" s="365"/>
      <c r="F148" s="365"/>
      <c r="G148" s="366"/>
    </row>
    <row r="149" spans="1:7" s="3" customFormat="1" x14ac:dyDescent="0.3">
      <c r="A149" s="260" t="s">
        <v>205</v>
      </c>
      <c r="B149" s="367"/>
      <c r="C149" s="368"/>
      <c r="D149" s="368"/>
      <c r="E149" s="368"/>
      <c r="F149" s="368"/>
      <c r="G149" s="369"/>
    </row>
    <row r="150" spans="1:7" s="3" customFormat="1" x14ac:dyDescent="0.3">
      <c r="A150" s="260" t="s">
        <v>204</v>
      </c>
      <c r="B150" s="370" t="s">
        <v>131</v>
      </c>
      <c r="C150" s="371"/>
      <c r="D150" s="371"/>
      <c r="E150" s="371"/>
      <c r="F150" s="371"/>
      <c r="G150" s="372"/>
    </row>
    <row r="151" spans="1:7" s="122" customFormat="1" ht="16.5" customHeight="1" x14ac:dyDescent="0.3">
      <c r="A151" s="364" t="str">
        <f>A68</f>
        <v>Porcentaje de sujetos obligados asistentes (Personas Físicas y Morales)</v>
      </c>
      <c r="B151" s="365"/>
      <c r="C151" s="365"/>
      <c r="D151" s="365"/>
      <c r="E151" s="365"/>
      <c r="F151" s="365"/>
      <c r="G151" s="366"/>
    </row>
    <row r="152" spans="1:7" s="3" customFormat="1" x14ac:dyDescent="0.3">
      <c r="A152" s="260" t="s">
        <v>205</v>
      </c>
      <c r="B152" s="367"/>
      <c r="C152" s="368"/>
      <c r="D152" s="368"/>
      <c r="E152" s="368"/>
      <c r="F152" s="368"/>
      <c r="G152" s="369"/>
    </row>
    <row r="153" spans="1:7" s="3" customFormat="1" x14ac:dyDescent="0.3">
      <c r="A153" s="260" t="s">
        <v>204</v>
      </c>
      <c r="B153" s="370" t="s">
        <v>131</v>
      </c>
      <c r="C153" s="371"/>
      <c r="D153" s="371"/>
      <c r="E153" s="371"/>
      <c r="F153" s="371"/>
      <c r="G153" s="372"/>
    </row>
    <row r="154" spans="1:7" s="122" customFormat="1" ht="16.5" customHeight="1" x14ac:dyDescent="0.3">
      <c r="A154" s="364" t="str">
        <f>A74</f>
        <v>Porcentaje de sujetos obligados asistentes (Universidades)</v>
      </c>
      <c r="B154" s="365"/>
      <c r="C154" s="365"/>
      <c r="D154" s="365"/>
      <c r="E154" s="365"/>
      <c r="F154" s="365"/>
      <c r="G154" s="366"/>
    </row>
    <row r="155" spans="1:7" s="3" customFormat="1" x14ac:dyDescent="0.3">
      <c r="A155" s="260" t="s">
        <v>205</v>
      </c>
      <c r="B155" s="367"/>
      <c r="C155" s="368"/>
      <c r="D155" s="368"/>
      <c r="E155" s="368"/>
      <c r="F155" s="368"/>
      <c r="G155" s="369"/>
    </row>
    <row r="156" spans="1:7" s="3" customFormat="1" x14ac:dyDescent="0.3">
      <c r="A156" s="260" t="s">
        <v>204</v>
      </c>
      <c r="B156" s="370" t="s">
        <v>131</v>
      </c>
      <c r="C156" s="371"/>
      <c r="D156" s="371"/>
      <c r="E156" s="371"/>
      <c r="F156" s="371"/>
      <c r="G156" s="372"/>
    </row>
    <row r="157" spans="1:7" s="122" customFormat="1" x14ac:dyDescent="0.3">
      <c r="A157" s="364" t="str">
        <f>(A80)</f>
        <v>Promedio de la calidad de asesorías impartidas a los sujetos obligados</v>
      </c>
      <c r="B157" s="365"/>
      <c r="C157" s="365"/>
      <c r="D157" s="365"/>
      <c r="E157" s="365"/>
      <c r="F157" s="365"/>
      <c r="G157" s="366"/>
    </row>
    <row r="158" spans="1:7" s="3" customFormat="1" ht="15.75" customHeight="1" x14ac:dyDescent="0.25">
      <c r="A158" s="261" t="s">
        <v>205</v>
      </c>
      <c r="B158" s="376" t="s">
        <v>1292</v>
      </c>
      <c r="C158" s="377"/>
      <c r="D158" s="377"/>
      <c r="E158" s="377"/>
      <c r="F158" s="377"/>
      <c r="G158" s="378"/>
    </row>
    <row r="159" spans="1:7" s="3" customFormat="1" x14ac:dyDescent="0.3">
      <c r="A159" s="260" t="s">
        <v>204</v>
      </c>
      <c r="B159" s="370" t="s">
        <v>131</v>
      </c>
      <c r="C159" s="371"/>
      <c r="D159" s="371"/>
      <c r="E159" s="371"/>
      <c r="F159" s="371"/>
      <c r="G159" s="372"/>
    </row>
    <row r="160" spans="1:7" s="122" customFormat="1" ht="16.5" customHeight="1" x14ac:dyDescent="0.3">
      <c r="A160" s="364" t="str">
        <f>(A86)</f>
        <v>Porcentaje de entrega de materiales de apoyo a los miembros de las Unidades y Comités de Transparencia</v>
      </c>
      <c r="B160" s="365"/>
      <c r="C160" s="365"/>
      <c r="D160" s="365"/>
      <c r="E160" s="365"/>
      <c r="F160" s="365"/>
      <c r="G160" s="366"/>
    </row>
    <row r="161" spans="1:7" s="3" customFormat="1" ht="16.5" customHeight="1" x14ac:dyDescent="0.3">
      <c r="A161" s="260" t="s">
        <v>205</v>
      </c>
      <c r="B161" s="376" t="s">
        <v>1293</v>
      </c>
      <c r="C161" s="377"/>
      <c r="D161" s="377"/>
      <c r="E161" s="377"/>
      <c r="F161" s="377"/>
      <c r="G161" s="378"/>
    </row>
    <row r="162" spans="1:7" s="3" customFormat="1" x14ac:dyDescent="0.3">
      <c r="A162" s="260" t="s">
        <v>204</v>
      </c>
      <c r="B162" s="370" t="s">
        <v>131</v>
      </c>
      <c r="C162" s="371"/>
      <c r="D162" s="371"/>
      <c r="E162" s="371"/>
      <c r="F162" s="371"/>
      <c r="G162" s="372"/>
    </row>
    <row r="163" spans="1:7" s="122" customFormat="1" ht="16.5" customHeight="1" x14ac:dyDescent="0.3">
      <c r="A163" s="364" t="str">
        <f>(A92)</f>
        <v>Porcentaje de sujetos obligados que suscriben convenios</v>
      </c>
      <c r="B163" s="365"/>
      <c r="C163" s="365"/>
      <c r="D163" s="365"/>
      <c r="E163" s="365"/>
      <c r="F163" s="365"/>
      <c r="G163" s="366"/>
    </row>
    <row r="164" spans="1:7" s="3" customFormat="1" ht="16.5" customHeight="1" x14ac:dyDescent="0.3">
      <c r="A164" s="260" t="s">
        <v>205</v>
      </c>
      <c r="B164" s="376" t="s">
        <v>1294</v>
      </c>
      <c r="C164" s="377"/>
      <c r="D164" s="377"/>
      <c r="E164" s="377"/>
      <c r="F164" s="377"/>
      <c r="G164" s="378"/>
    </row>
    <row r="165" spans="1:7" s="3" customFormat="1" x14ac:dyDescent="0.3">
      <c r="A165" s="260" t="s">
        <v>204</v>
      </c>
      <c r="B165" s="370" t="s">
        <v>131</v>
      </c>
      <c r="C165" s="371"/>
      <c r="D165" s="371"/>
      <c r="E165" s="371"/>
      <c r="F165" s="371"/>
      <c r="G165" s="372"/>
    </row>
    <row r="166" spans="1:7" s="122" customFormat="1" ht="16.5" customHeight="1" x14ac:dyDescent="0.3">
      <c r="A166" s="364" t="str">
        <f>(A98)</f>
        <v>Porcentaje de atención a consultas normativas</v>
      </c>
      <c r="B166" s="365"/>
      <c r="C166" s="365"/>
      <c r="D166" s="365"/>
      <c r="E166" s="365"/>
      <c r="F166" s="365"/>
      <c r="G166" s="366"/>
    </row>
    <row r="167" spans="1:7" s="3" customFormat="1" x14ac:dyDescent="0.3">
      <c r="A167" s="260" t="s">
        <v>205</v>
      </c>
      <c r="B167" s="373" t="s">
        <v>1295</v>
      </c>
      <c r="C167" s="374"/>
      <c r="D167" s="374"/>
      <c r="E167" s="374"/>
      <c r="F167" s="374"/>
      <c r="G167" s="375"/>
    </row>
    <row r="168" spans="1:7" s="3" customFormat="1" x14ac:dyDescent="0.3">
      <c r="A168" s="260" t="s">
        <v>204</v>
      </c>
      <c r="B168" s="370" t="s">
        <v>131</v>
      </c>
      <c r="C168" s="371"/>
      <c r="D168" s="371"/>
      <c r="E168" s="371"/>
      <c r="F168" s="371"/>
      <c r="G168" s="372"/>
    </row>
    <row r="169" spans="1:7" s="122" customFormat="1" ht="16.5" customHeight="1" x14ac:dyDescent="0.3">
      <c r="A169" s="364" t="str">
        <f>(A104)</f>
        <v>Porcentaje de atención a incidencias y  consultas técnicas</v>
      </c>
      <c r="B169" s="365"/>
      <c r="C169" s="365"/>
      <c r="D169" s="365"/>
      <c r="E169" s="365"/>
      <c r="F169" s="365"/>
      <c r="G169" s="366"/>
    </row>
    <row r="170" spans="1:7" s="3" customFormat="1" ht="18" customHeight="1" x14ac:dyDescent="0.3">
      <c r="A170" s="260" t="s">
        <v>205</v>
      </c>
      <c r="B170" s="373" t="s">
        <v>1296</v>
      </c>
      <c r="C170" s="374"/>
      <c r="D170" s="374"/>
      <c r="E170" s="374"/>
      <c r="F170" s="374"/>
      <c r="G170" s="375"/>
    </row>
    <row r="171" spans="1:7" s="3" customFormat="1" x14ac:dyDescent="0.3">
      <c r="A171" s="260" t="s">
        <v>204</v>
      </c>
      <c r="B171" s="370" t="s">
        <v>131</v>
      </c>
      <c r="C171" s="371"/>
      <c r="D171" s="371"/>
      <c r="E171" s="371"/>
      <c r="F171" s="371"/>
      <c r="G171" s="372"/>
    </row>
    <row r="172" spans="1:7" s="122" customFormat="1" ht="16.5" customHeight="1" x14ac:dyDescent="0.3">
      <c r="A172" s="364" t="str">
        <f>(A110)</f>
        <v>Porcentaje de autoridades laborales, sindicatos, instituciones de educación superior autónomas, personas físicas y morales sensibilizados en materia de Políticas de Acceso, Gobierno Abierto y Transparencia Proactiva.</v>
      </c>
      <c r="B172" s="365"/>
      <c r="C172" s="365"/>
      <c r="D172" s="365"/>
      <c r="E172" s="365"/>
      <c r="F172" s="365"/>
      <c r="G172" s="366"/>
    </row>
    <row r="173" spans="1:7" s="3" customFormat="1" ht="16.5" customHeight="1" x14ac:dyDescent="0.3">
      <c r="A173" s="260" t="s">
        <v>205</v>
      </c>
      <c r="B173" s="373" t="s">
        <v>1260</v>
      </c>
      <c r="C173" s="374"/>
      <c r="D173" s="374"/>
      <c r="E173" s="374"/>
      <c r="F173" s="374"/>
      <c r="G173" s="375"/>
    </row>
    <row r="174" spans="1:7" s="3" customFormat="1" x14ac:dyDescent="0.3">
      <c r="A174" s="260" t="s">
        <v>204</v>
      </c>
      <c r="B174" s="370" t="s">
        <v>131</v>
      </c>
      <c r="C174" s="371"/>
      <c r="D174" s="371"/>
      <c r="E174" s="371"/>
      <c r="F174" s="371"/>
      <c r="G174" s="372"/>
    </row>
    <row r="175" spans="1:7" s="122" customFormat="1" ht="16.5" customHeight="1" x14ac:dyDescent="0.3">
      <c r="A175" s="364" t="str">
        <f>(A116)</f>
        <v>Porcentaje de capacitaciones especializadas impartidas</v>
      </c>
      <c r="B175" s="365"/>
      <c r="C175" s="365"/>
      <c r="D175" s="365"/>
      <c r="E175" s="365"/>
      <c r="F175" s="365"/>
      <c r="G175" s="366"/>
    </row>
    <row r="176" spans="1:7" s="3" customFormat="1" ht="30" customHeight="1" x14ac:dyDescent="0.25">
      <c r="A176" s="261" t="s">
        <v>205</v>
      </c>
      <c r="B176" s="379" t="s">
        <v>1297</v>
      </c>
      <c r="C176" s="380"/>
      <c r="D176" s="380"/>
      <c r="E176" s="380"/>
      <c r="F176" s="380"/>
      <c r="G176" s="381"/>
    </row>
    <row r="177" spans="1:8" s="3" customFormat="1" x14ac:dyDescent="0.3">
      <c r="A177" s="260" t="s">
        <v>204</v>
      </c>
      <c r="B177" s="370" t="s">
        <v>131</v>
      </c>
      <c r="C177" s="371"/>
      <c r="D177" s="371"/>
      <c r="E177" s="371"/>
      <c r="F177" s="371"/>
      <c r="G177" s="372"/>
    </row>
    <row r="178" spans="1:8" s="122" customFormat="1" ht="16.5" customHeight="1" x14ac:dyDescent="0.3">
      <c r="A178" s="364" t="str">
        <f>(A122)</f>
        <v>Porcentaje de sujetos obligados revisados que cargaron la información correspondiente en la Plataforma Nacional de Transparencia.</v>
      </c>
      <c r="B178" s="365"/>
      <c r="C178" s="365"/>
      <c r="D178" s="365"/>
      <c r="E178" s="365"/>
      <c r="F178" s="365"/>
      <c r="G178" s="366"/>
    </row>
    <row r="179" spans="1:8" s="3" customFormat="1" ht="16.5" customHeight="1" x14ac:dyDescent="0.3">
      <c r="A179" s="260" t="s">
        <v>205</v>
      </c>
      <c r="B179" s="367"/>
      <c r="C179" s="368"/>
      <c r="D179" s="368"/>
      <c r="E179" s="368"/>
      <c r="F179" s="368"/>
      <c r="G179" s="369"/>
    </row>
    <row r="180" spans="1:8" s="3" customFormat="1" x14ac:dyDescent="0.3">
      <c r="A180" s="260" t="s">
        <v>204</v>
      </c>
      <c r="B180" s="370" t="s">
        <v>131</v>
      </c>
      <c r="C180" s="371"/>
      <c r="D180" s="371"/>
      <c r="E180" s="371"/>
      <c r="F180" s="371"/>
      <c r="G180" s="372"/>
    </row>
    <row r="181" spans="1:8" s="122" customFormat="1" ht="16.5" customHeight="1" x14ac:dyDescent="0.3">
      <c r="A181" s="364" t="str">
        <f>A128</f>
        <v xml:space="preserve">Porcentaje de acciones de verificación sobre la calidad de las respuestas a solicitudes de información de las autoridades laborales, sindicatos, instituciones de educación superior autónomas, personas físicas y morales.  </v>
      </c>
      <c r="B181" s="365"/>
      <c r="C181" s="365"/>
      <c r="D181" s="365"/>
      <c r="E181" s="365"/>
      <c r="F181" s="365"/>
      <c r="G181" s="366"/>
    </row>
    <row r="182" spans="1:8" s="3" customFormat="1" ht="16.5" customHeight="1" x14ac:dyDescent="0.3">
      <c r="A182" s="260" t="s">
        <v>205</v>
      </c>
      <c r="B182" s="373" t="s">
        <v>1298</v>
      </c>
      <c r="C182" s="374"/>
      <c r="D182" s="374"/>
      <c r="E182" s="374"/>
      <c r="F182" s="374"/>
      <c r="G182" s="375"/>
    </row>
    <row r="183" spans="1:8" s="4" customFormat="1" x14ac:dyDescent="0.3">
      <c r="A183" s="106" t="s">
        <v>204</v>
      </c>
      <c r="B183" s="382" t="s">
        <v>131</v>
      </c>
      <c r="C183" s="383"/>
      <c r="D183" s="383"/>
      <c r="E183" s="383"/>
      <c r="F183" s="383"/>
      <c r="G183" s="384"/>
      <c r="H183" s="3"/>
    </row>
    <row r="184" spans="1:8" s="122" customFormat="1" ht="16.5" customHeight="1" x14ac:dyDescent="0.3">
      <c r="A184" s="364" t="str">
        <f>A134</f>
        <v>Porcentaje de  requerimientos atendidos por  las autoridades laborales, sindicatos, instituciones de educación superior públicas, personas físicas y morales</v>
      </c>
      <c r="B184" s="365"/>
      <c r="C184" s="365"/>
      <c r="D184" s="365"/>
      <c r="E184" s="365"/>
      <c r="F184" s="365"/>
      <c r="G184" s="366"/>
    </row>
    <row r="185" spans="1:8" s="4" customFormat="1" x14ac:dyDescent="0.3">
      <c r="A185" s="106" t="s">
        <v>205</v>
      </c>
      <c r="B185" s="352" t="s">
        <v>1299</v>
      </c>
      <c r="C185" s="353"/>
      <c r="D185" s="353"/>
      <c r="E185" s="353"/>
      <c r="F185" s="353"/>
      <c r="G185" s="354"/>
      <c r="H185" s="3"/>
    </row>
    <row r="186" spans="1:8" s="4" customFormat="1" x14ac:dyDescent="0.3">
      <c r="A186" s="106" t="s">
        <v>204</v>
      </c>
      <c r="B186" s="382" t="s">
        <v>131</v>
      </c>
      <c r="C186" s="383"/>
      <c r="D186" s="383"/>
      <c r="E186" s="383"/>
      <c r="F186" s="383"/>
      <c r="G186" s="384"/>
      <c r="H186" s="3"/>
    </row>
    <row r="187" spans="1:8" s="122" customFormat="1" x14ac:dyDescent="0.25">
      <c r="A187" s="385"/>
      <c r="B187" s="385"/>
      <c r="C187" s="385"/>
      <c r="D187" s="385"/>
      <c r="E187" s="385"/>
      <c r="F187" s="385"/>
      <c r="G187" s="385"/>
    </row>
    <row r="188" spans="1:8" s="122" customFormat="1" x14ac:dyDescent="0.25">
      <c r="A188" s="301" t="s">
        <v>35</v>
      </c>
      <c r="B188" s="302"/>
      <c r="C188" s="302"/>
      <c r="D188" s="302"/>
      <c r="E188" s="302"/>
      <c r="F188" s="302"/>
      <c r="G188" s="303"/>
    </row>
    <row r="189" spans="1:8" s="122" customFormat="1" x14ac:dyDescent="0.3">
      <c r="A189" s="364" t="str">
        <f>A32</f>
        <v xml:space="preserve">Indicador Compuesto del Cumplimiento de Obligaciones de Transparencia (ICCOT) </v>
      </c>
      <c r="B189" s="365"/>
      <c r="C189" s="365"/>
      <c r="D189" s="365"/>
      <c r="E189" s="365"/>
      <c r="F189" s="365"/>
      <c r="G189" s="366"/>
    </row>
    <row r="190" spans="1:8" s="122" customFormat="1" x14ac:dyDescent="0.25">
      <c r="A190" s="131" t="s">
        <v>30</v>
      </c>
      <c r="B190" s="386"/>
      <c r="C190" s="386"/>
      <c r="D190" s="386"/>
      <c r="E190" s="386"/>
      <c r="F190" s="386"/>
      <c r="G190" s="386"/>
    </row>
    <row r="191" spans="1:8" s="122" customFormat="1" x14ac:dyDescent="0.25">
      <c r="A191" s="131" t="s">
        <v>31</v>
      </c>
      <c r="B191" s="386"/>
      <c r="C191" s="386"/>
      <c r="D191" s="386"/>
      <c r="E191" s="386"/>
      <c r="F191" s="386"/>
      <c r="G191" s="386"/>
    </row>
    <row r="192" spans="1:8" s="122" customFormat="1" x14ac:dyDescent="0.25">
      <c r="A192" s="131" t="s">
        <v>32</v>
      </c>
      <c r="B192" s="387"/>
      <c r="C192" s="387"/>
      <c r="D192" s="387"/>
      <c r="E192" s="387"/>
      <c r="F192" s="387"/>
      <c r="G192" s="387"/>
    </row>
    <row r="193" spans="1:7" s="122" customFormat="1" ht="16.5" customHeight="1" x14ac:dyDescent="0.3">
      <c r="A193" s="364" t="str">
        <f>A40</f>
        <v xml:space="preserve">Porcentaje de  sujetos obligados que cumplen con las obligaciones de transparencia de conformidad con la normatividad aplicable. </v>
      </c>
      <c r="B193" s="365"/>
      <c r="C193" s="365"/>
      <c r="D193" s="365"/>
      <c r="E193" s="365"/>
      <c r="F193" s="365"/>
      <c r="G193" s="366"/>
    </row>
    <row r="194" spans="1:7" s="122" customFormat="1" x14ac:dyDescent="0.25">
      <c r="A194" s="131" t="s">
        <v>30</v>
      </c>
      <c r="B194" s="386"/>
      <c r="C194" s="386"/>
      <c r="D194" s="386"/>
      <c r="E194" s="386"/>
      <c r="F194" s="386"/>
      <c r="G194" s="386"/>
    </row>
    <row r="195" spans="1:7" s="122" customFormat="1" x14ac:dyDescent="0.25">
      <c r="A195" s="131" t="s">
        <v>31</v>
      </c>
      <c r="B195" s="386"/>
      <c r="C195" s="386"/>
      <c r="D195" s="386"/>
      <c r="E195" s="386"/>
      <c r="F195" s="386"/>
      <c r="G195" s="386"/>
    </row>
    <row r="196" spans="1:7" s="122" customFormat="1" x14ac:dyDescent="0.25">
      <c r="A196" s="131" t="s">
        <v>32</v>
      </c>
      <c r="B196" s="387"/>
      <c r="C196" s="387"/>
      <c r="D196" s="387"/>
      <c r="E196" s="387"/>
      <c r="F196" s="387"/>
      <c r="G196" s="387"/>
    </row>
    <row r="197" spans="1:7" s="122" customFormat="1" x14ac:dyDescent="0.3">
      <c r="A197" s="364" t="str">
        <f>A48</f>
        <v>Porcentaje de sujetos obligados beneficiados por el Programa de Acompañamiento.</v>
      </c>
      <c r="B197" s="365"/>
      <c r="C197" s="365"/>
      <c r="D197" s="365"/>
      <c r="E197" s="365"/>
      <c r="F197" s="365"/>
      <c r="G197" s="366"/>
    </row>
    <row r="198" spans="1:7" s="122" customFormat="1" x14ac:dyDescent="0.25">
      <c r="A198" s="131" t="s">
        <v>30</v>
      </c>
      <c r="B198" s="386"/>
      <c r="C198" s="386"/>
      <c r="D198" s="386"/>
      <c r="E198" s="386"/>
      <c r="F198" s="386"/>
      <c r="G198" s="386"/>
    </row>
    <row r="199" spans="1:7" s="122" customFormat="1" x14ac:dyDescent="0.25">
      <c r="A199" s="131" t="s">
        <v>31</v>
      </c>
      <c r="B199" s="386"/>
      <c r="C199" s="386"/>
      <c r="D199" s="386"/>
      <c r="E199" s="386"/>
      <c r="F199" s="386"/>
      <c r="G199" s="386"/>
    </row>
    <row r="200" spans="1:7" s="122" customFormat="1" x14ac:dyDescent="0.25">
      <c r="A200" s="131" t="s">
        <v>32</v>
      </c>
      <c r="B200" s="387"/>
      <c r="C200" s="387"/>
      <c r="D200" s="387"/>
      <c r="E200" s="387"/>
      <c r="F200" s="387"/>
      <c r="G200" s="387"/>
    </row>
    <row r="201" spans="1:7" s="122" customFormat="1" ht="16.5" customHeight="1" x14ac:dyDescent="0.3">
      <c r="A201" s="364" t="str">
        <f>A54</f>
        <v xml:space="preserve">Promedio de sujetos obligados que cumplen con las obligaciones de transparencia. </v>
      </c>
      <c r="B201" s="365"/>
      <c r="C201" s="365"/>
      <c r="D201" s="365"/>
      <c r="E201" s="365"/>
      <c r="F201" s="365"/>
      <c r="G201" s="366"/>
    </row>
    <row r="202" spans="1:7" s="122" customFormat="1" x14ac:dyDescent="0.25">
      <c r="A202" s="131" t="s">
        <v>30</v>
      </c>
      <c r="B202" s="386"/>
      <c r="C202" s="386"/>
      <c r="D202" s="386"/>
      <c r="E202" s="386"/>
      <c r="F202" s="386"/>
      <c r="G202" s="386"/>
    </row>
    <row r="203" spans="1:7" s="122" customFormat="1" x14ac:dyDescent="0.25">
      <c r="A203" s="131" t="s">
        <v>31</v>
      </c>
      <c r="B203" s="386"/>
      <c r="C203" s="386"/>
      <c r="D203" s="386"/>
      <c r="E203" s="386"/>
      <c r="F203" s="386"/>
      <c r="G203" s="386"/>
    </row>
    <row r="204" spans="1:7" s="122" customFormat="1" x14ac:dyDescent="0.25">
      <c r="A204" s="131" t="s">
        <v>32</v>
      </c>
      <c r="B204" s="387"/>
      <c r="C204" s="387"/>
      <c r="D204" s="387"/>
      <c r="E204" s="387"/>
      <c r="F204" s="387"/>
      <c r="G204" s="387"/>
    </row>
    <row r="205" spans="1:7" s="122" customFormat="1" x14ac:dyDescent="0.3">
      <c r="A205" s="364" t="str">
        <f>A62</f>
        <v>Porcentaje de sujetos obligados asistentes (Sindicatos y Autoridades Laborales)</v>
      </c>
      <c r="B205" s="365"/>
      <c r="C205" s="365"/>
      <c r="D205" s="365"/>
      <c r="E205" s="365"/>
      <c r="F205" s="365"/>
      <c r="G205" s="366"/>
    </row>
    <row r="206" spans="1:7" s="122" customFormat="1" x14ac:dyDescent="0.25">
      <c r="A206" s="131" t="s">
        <v>30</v>
      </c>
      <c r="B206" s="386"/>
      <c r="C206" s="386"/>
      <c r="D206" s="386"/>
      <c r="E206" s="386"/>
      <c r="F206" s="386"/>
      <c r="G206" s="386"/>
    </row>
    <row r="207" spans="1:7" s="122" customFormat="1" x14ac:dyDescent="0.25">
      <c r="A207" s="131" t="s">
        <v>31</v>
      </c>
      <c r="B207" s="386"/>
      <c r="C207" s="386"/>
      <c r="D207" s="386"/>
      <c r="E207" s="386"/>
      <c r="F207" s="386"/>
      <c r="G207" s="386"/>
    </row>
    <row r="208" spans="1:7" s="122" customFormat="1" x14ac:dyDescent="0.25">
      <c r="A208" s="131" t="s">
        <v>32</v>
      </c>
      <c r="B208" s="387"/>
      <c r="C208" s="387"/>
      <c r="D208" s="387"/>
      <c r="E208" s="387"/>
      <c r="F208" s="387"/>
      <c r="G208" s="387"/>
    </row>
    <row r="209" spans="1:7" s="122" customFormat="1" ht="16.5" customHeight="1" x14ac:dyDescent="0.3">
      <c r="A209" s="364" t="str">
        <f>A68</f>
        <v>Porcentaje de sujetos obligados asistentes (Personas Físicas y Morales)</v>
      </c>
      <c r="B209" s="365"/>
      <c r="C209" s="365"/>
      <c r="D209" s="365"/>
      <c r="E209" s="365"/>
      <c r="F209" s="365"/>
      <c r="G209" s="366"/>
    </row>
    <row r="210" spans="1:7" s="122" customFormat="1" x14ac:dyDescent="0.25">
      <c r="A210" s="131" t="s">
        <v>30</v>
      </c>
      <c r="B210" s="386"/>
      <c r="C210" s="386"/>
      <c r="D210" s="386"/>
      <c r="E210" s="386"/>
      <c r="F210" s="386"/>
      <c r="G210" s="386"/>
    </row>
    <row r="211" spans="1:7" s="122" customFormat="1" x14ac:dyDescent="0.25">
      <c r="A211" s="131" t="s">
        <v>31</v>
      </c>
      <c r="B211" s="386"/>
      <c r="C211" s="386"/>
      <c r="D211" s="386"/>
      <c r="E211" s="386"/>
      <c r="F211" s="386"/>
      <c r="G211" s="386"/>
    </row>
    <row r="212" spans="1:7" s="122" customFormat="1" x14ac:dyDescent="0.25">
      <c r="A212" s="131" t="s">
        <v>32</v>
      </c>
      <c r="B212" s="387"/>
      <c r="C212" s="387"/>
      <c r="D212" s="387"/>
      <c r="E212" s="387"/>
      <c r="F212" s="387"/>
      <c r="G212" s="387"/>
    </row>
    <row r="213" spans="1:7" s="122" customFormat="1" x14ac:dyDescent="0.3">
      <c r="A213" s="364" t="str">
        <f>A74</f>
        <v>Porcentaje de sujetos obligados asistentes (Universidades)</v>
      </c>
      <c r="B213" s="365"/>
      <c r="C213" s="365"/>
      <c r="D213" s="365"/>
      <c r="E213" s="365"/>
      <c r="F213" s="365"/>
      <c r="G213" s="366"/>
    </row>
    <row r="214" spans="1:7" s="122" customFormat="1" x14ac:dyDescent="0.25">
      <c r="A214" s="131" t="s">
        <v>30</v>
      </c>
      <c r="B214" s="386"/>
      <c r="C214" s="386"/>
      <c r="D214" s="386"/>
      <c r="E214" s="386"/>
      <c r="F214" s="386"/>
      <c r="G214" s="386"/>
    </row>
    <row r="215" spans="1:7" s="122" customFormat="1" x14ac:dyDescent="0.25">
      <c r="A215" s="131" t="s">
        <v>31</v>
      </c>
      <c r="B215" s="386"/>
      <c r="C215" s="386"/>
      <c r="D215" s="386"/>
      <c r="E215" s="386"/>
      <c r="F215" s="386"/>
      <c r="G215" s="386"/>
    </row>
    <row r="216" spans="1:7" s="122" customFormat="1" x14ac:dyDescent="0.25">
      <c r="A216" s="131" t="s">
        <v>32</v>
      </c>
      <c r="B216" s="387"/>
      <c r="C216" s="387"/>
      <c r="D216" s="387"/>
      <c r="E216" s="387"/>
      <c r="F216" s="387"/>
      <c r="G216" s="387"/>
    </row>
    <row r="217" spans="1:7" s="122" customFormat="1" ht="16.5" customHeight="1" x14ac:dyDescent="0.3">
      <c r="A217" s="364" t="str">
        <f>A80</f>
        <v>Promedio de la calidad de asesorías impartidas a los sujetos obligados</v>
      </c>
      <c r="B217" s="365"/>
      <c r="C217" s="365"/>
      <c r="D217" s="365"/>
      <c r="E217" s="365"/>
      <c r="F217" s="365"/>
      <c r="G217" s="366"/>
    </row>
    <row r="218" spans="1:7" s="122" customFormat="1" x14ac:dyDescent="0.25">
      <c r="A218" s="131" t="s">
        <v>30</v>
      </c>
      <c r="B218" s="386"/>
      <c r="C218" s="386"/>
      <c r="D218" s="386"/>
      <c r="E218" s="386"/>
      <c r="F218" s="386"/>
      <c r="G218" s="386"/>
    </row>
    <row r="219" spans="1:7" s="122" customFormat="1" x14ac:dyDescent="0.25">
      <c r="A219" s="131" t="s">
        <v>31</v>
      </c>
      <c r="B219" s="386"/>
      <c r="C219" s="386"/>
      <c r="D219" s="386"/>
      <c r="E219" s="386"/>
      <c r="F219" s="386"/>
      <c r="G219" s="386"/>
    </row>
    <row r="220" spans="1:7" s="122" customFormat="1" x14ac:dyDescent="0.25">
      <c r="A220" s="131" t="s">
        <v>32</v>
      </c>
      <c r="B220" s="387"/>
      <c r="C220" s="387"/>
      <c r="D220" s="387"/>
      <c r="E220" s="387"/>
      <c r="F220" s="387"/>
      <c r="G220" s="387"/>
    </row>
    <row r="221" spans="1:7" s="122" customFormat="1" x14ac:dyDescent="0.3">
      <c r="A221" s="364" t="str">
        <f>A86</f>
        <v>Porcentaje de entrega de materiales de apoyo a los miembros de las Unidades y Comités de Transparencia</v>
      </c>
      <c r="B221" s="365"/>
      <c r="C221" s="365"/>
      <c r="D221" s="365"/>
      <c r="E221" s="365"/>
      <c r="F221" s="365"/>
      <c r="G221" s="366"/>
    </row>
    <row r="222" spans="1:7" s="122" customFormat="1" x14ac:dyDescent="0.25">
      <c r="A222" s="131" t="s">
        <v>30</v>
      </c>
      <c r="B222" s="386"/>
      <c r="C222" s="386"/>
      <c r="D222" s="386"/>
      <c r="E222" s="386"/>
      <c r="F222" s="386"/>
      <c r="G222" s="386"/>
    </row>
    <row r="223" spans="1:7" s="122" customFormat="1" x14ac:dyDescent="0.25">
      <c r="A223" s="131" t="s">
        <v>31</v>
      </c>
      <c r="B223" s="386"/>
      <c r="C223" s="386"/>
      <c r="D223" s="386"/>
      <c r="E223" s="386"/>
      <c r="F223" s="386"/>
      <c r="G223" s="386"/>
    </row>
    <row r="224" spans="1:7" s="122" customFormat="1" x14ac:dyDescent="0.25">
      <c r="A224" s="131" t="s">
        <v>32</v>
      </c>
      <c r="B224" s="387"/>
      <c r="C224" s="387"/>
      <c r="D224" s="387"/>
      <c r="E224" s="387"/>
      <c r="F224" s="387"/>
      <c r="G224" s="387"/>
    </row>
    <row r="225" spans="1:7" s="122" customFormat="1" ht="16.5" customHeight="1" x14ac:dyDescent="0.3">
      <c r="A225" s="364" t="str">
        <f>A92</f>
        <v>Porcentaje de sujetos obligados que suscriben convenios</v>
      </c>
      <c r="B225" s="365"/>
      <c r="C225" s="365"/>
      <c r="D225" s="365"/>
      <c r="E225" s="365"/>
      <c r="F225" s="365"/>
      <c r="G225" s="366"/>
    </row>
    <row r="226" spans="1:7" s="122" customFormat="1" x14ac:dyDescent="0.25">
      <c r="A226" s="131" t="s">
        <v>30</v>
      </c>
      <c r="B226" s="386"/>
      <c r="C226" s="386"/>
      <c r="D226" s="386"/>
      <c r="E226" s="386"/>
      <c r="F226" s="386"/>
      <c r="G226" s="386"/>
    </row>
    <row r="227" spans="1:7" s="122" customFormat="1" x14ac:dyDescent="0.25">
      <c r="A227" s="131" t="s">
        <v>31</v>
      </c>
      <c r="B227" s="386"/>
      <c r="C227" s="386"/>
      <c r="D227" s="386"/>
      <c r="E227" s="386"/>
      <c r="F227" s="386"/>
      <c r="G227" s="386"/>
    </row>
    <row r="228" spans="1:7" s="122" customFormat="1" x14ac:dyDescent="0.25">
      <c r="A228" s="131" t="s">
        <v>32</v>
      </c>
      <c r="B228" s="387"/>
      <c r="C228" s="387"/>
      <c r="D228" s="387"/>
      <c r="E228" s="387"/>
      <c r="F228" s="387"/>
      <c r="G228" s="387"/>
    </row>
    <row r="229" spans="1:7" s="122" customFormat="1" x14ac:dyDescent="0.3">
      <c r="A229" s="364" t="str">
        <f>A98</f>
        <v>Porcentaje de atención a consultas normativas</v>
      </c>
      <c r="B229" s="365"/>
      <c r="C229" s="365"/>
      <c r="D229" s="365"/>
      <c r="E229" s="365"/>
      <c r="F229" s="365"/>
      <c r="G229" s="366"/>
    </row>
    <row r="230" spans="1:7" s="122" customFormat="1" x14ac:dyDescent="0.25">
      <c r="A230" s="131" t="s">
        <v>30</v>
      </c>
      <c r="B230" s="386"/>
      <c r="C230" s="386"/>
      <c r="D230" s="386"/>
      <c r="E230" s="386"/>
      <c r="F230" s="386"/>
      <c r="G230" s="386"/>
    </row>
    <row r="231" spans="1:7" s="122" customFormat="1" x14ac:dyDescent="0.25">
      <c r="A231" s="131" t="s">
        <v>31</v>
      </c>
      <c r="B231" s="386"/>
      <c r="C231" s="386"/>
      <c r="D231" s="386"/>
      <c r="E231" s="386"/>
      <c r="F231" s="386"/>
      <c r="G231" s="386"/>
    </row>
    <row r="232" spans="1:7" s="122" customFormat="1" x14ac:dyDescent="0.25">
      <c r="A232" s="131" t="s">
        <v>32</v>
      </c>
      <c r="B232" s="387"/>
      <c r="C232" s="387"/>
      <c r="D232" s="387"/>
      <c r="E232" s="387"/>
      <c r="F232" s="387"/>
      <c r="G232" s="387"/>
    </row>
    <row r="233" spans="1:7" s="122" customFormat="1" ht="16.5" customHeight="1" x14ac:dyDescent="0.3">
      <c r="A233" s="364" t="str">
        <f>A104</f>
        <v>Porcentaje de atención a incidencias y  consultas técnicas</v>
      </c>
      <c r="B233" s="365"/>
      <c r="C233" s="365"/>
      <c r="D233" s="365"/>
      <c r="E233" s="365"/>
      <c r="F233" s="365"/>
      <c r="G233" s="366"/>
    </row>
    <row r="234" spans="1:7" s="122" customFormat="1" x14ac:dyDescent="0.25">
      <c r="A234" s="131" t="s">
        <v>30</v>
      </c>
      <c r="B234" s="386"/>
      <c r="C234" s="386"/>
      <c r="D234" s="386"/>
      <c r="E234" s="386"/>
      <c r="F234" s="386"/>
      <c r="G234" s="386"/>
    </row>
    <row r="235" spans="1:7" s="122" customFormat="1" x14ac:dyDescent="0.25">
      <c r="A235" s="131" t="s">
        <v>31</v>
      </c>
      <c r="B235" s="386"/>
      <c r="C235" s="386"/>
      <c r="D235" s="386"/>
      <c r="E235" s="386"/>
      <c r="F235" s="386"/>
      <c r="G235" s="386"/>
    </row>
    <row r="236" spans="1:7" s="122" customFormat="1" x14ac:dyDescent="0.25">
      <c r="A236" s="131" t="s">
        <v>32</v>
      </c>
      <c r="B236" s="387"/>
      <c r="C236" s="387"/>
      <c r="D236" s="387"/>
      <c r="E236" s="387"/>
      <c r="F236" s="387"/>
      <c r="G236" s="387"/>
    </row>
    <row r="237" spans="1:7" s="122" customFormat="1" x14ac:dyDescent="0.3">
      <c r="A237" s="364" t="str">
        <f>A110</f>
        <v>Porcentaje de autoridades laborales, sindicatos, instituciones de educación superior autónomas, personas físicas y morales sensibilizados en materia de Políticas de Acceso, Gobierno Abierto y Transparencia Proactiva.</v>
      </c>
      <c r="B237" s="365"/>
      <c r="C237" s="365"/>
      <c r="D237" s="365"/>
      <c r="E237" s="365"/>
      <c r="F237" s="365"/>
      <c r="G237" s="366"/>
    </row>
    <row r="238" spans="1:7" s="122" customFormat="1" x14ac:dyDescent="0.25">
      <c r="A238" s="131" t="s">
        <v>30</v>
      </c>
      <c r="B238" s="386"/>
      <c r="C238" s="386"/>
      <c r="D238" s="386"/>
      <c r="E238" s="386"/>
      <c r="F238" s="386"/>
      <c r="G238" s="386"/>
    </row>
    <row r="239" spans="1:7" s="122" customFormat="1" x14ac:dyDescent="0.25">
      <c r="A239" s="131" t="s">
        <v>31</v>
      </c>
      <c r="B239" s="386"/>
      <c r="C239" s="386"/>
      <c r="D239" s="386"/>
      <c r="E239" s="386"/>
      <c r="F239" s="386"/>
      <c r="G239" s="386"/>
    </row>
    <row r="240" spans="1:7" s="122" customFormat="1" x14ac:dyDescent="0.25">
      <c r="A240" s="131" t="s">
        <v>32</v>
      </c>
      <c r="B240" s="387"/>
      <c r="C240" s="387"/>
      <c r="D240" s="387"/>
      <c r="E240" s="387"/>
      <c r="F240" s="387"/>
      <c r="G240" s="387"/>
    </row>
    <row r="241" spans="1:7" s="122" customFormat="1" ht="16.5" customHeight="1" x14ac:dyDescent="0.3">
      <c r="A241" s="364" t="str">
        <f>A116</f>
        <v>Porcentaje de capacitaciones especializadas impartidas</v>
      </c>
      <c r="B241" s="365"/>
      <c r="C241" s="365"/>
      <c r="D241" s="365"/>
      <c r="E241" s="365"/>
      <c r="F241" s="365"/>
      <c r="G241" s="366"/>
    </row>
    <row r="242" spans="1:7" s="122" customFormat="1" x14ac:dyDescent="0.25">
      <c r="A242" s="131" t="s">
        <v>30</v>
      </c>
      <c r="B242" s="386"/>
      <c r="C242" s="386"/>
      <c r="D242" s="386"/>
      <c r="E242" s="386"/>
      <c r="F242" s="386"/>
      <c r="G242" s="386"/>
    </row>
    <row r="243" spans="1:7" s="122" customFormat="1" x14ac:dyDescent="0.25">
      <c r="A243" s="131" t="s">
        <v>31</v>
      </c>
      <c r="B243" s="386"/>
      <c r="C243" s="386"/>
      <c r="D243" s="386"/>
      <c r="E243" s="386"/>
      <c r="F243" s="386"/>
      <c r="G243" s="386"/>
    </row>
    <row r="244" spans="1:7" s="122" customFormat="1" x14ac:dyDescent="0.25">
      <c r="A244" s="131" t="s">
        <v>32</v>
      </c>
      <c r="B244" s="387"/>
      <c r="C244" s="387"/>
      <c r="D244" s="387"/>
      <c r="E244" s="387"/>
      <c r="F244" s="387"/>
      <c r="G244" s="387"/>
    </row>
    <row r="245" spans="1:7" s="122" customFormat="1" x14ac:dyDescent="0.3">
      <c r="A245" s="364" t="str">
        <f>A122</f>
        <v>Porcentaje de sujetos obligados revisados que cargaron la información correspondiente en la Plataforma Nacional de Transparencia.</v>
      </c>
      <c r="B245" s="365"/>
      <c r="C245" s="365"/>
      <c r="D245" s="365"/>
      <c r="E245" s="365"/>
      <c r="F245" s="365"/>
      <c r="G245" s="366"/>
    </row>
    <row r="246" spans="1:7" s="122" customFormat="1" x14ac:dyDescent="0.25">
      <c r="A246" s="131" t="s">
        <v>30</v>
      </c>
      <c r="B246" s="386"/>
      <c r="C246" s="386"/>
      <c r="D246" s="386"/>
      <c r="E246" s="386"/>
      <c r="F246" s="386"/>
      <c r="G246" s="386"/>
    </row>
    <row r="247" spans="1:7" s="122" customFormat="1" x14ac:dyDescent="0.25">
      <c r="A247" s="131" t="s">
        <v>31</v>
      </c>
      <c r="B247" s="386"/>
      <c r="C247" s="386"/>
      <c r="D247" s="386"/>
      <c r="E247" s="386"/>
      <c r="F247" s="386"/>
      <c r="G247" s="386"/>
    </row>
    <row r="248" spans="1:7" s="122" customFormat="1" x14ac:dyDescent="0.25">
      <c r="A248" s="131" t="s">
        <v>32</v>
      </c>
      <c r="B248" s="387"/>
      <c r="C248" s="387"/>
      <c r="D248" s="387"/>
      <c r="E248" s="387"/>
      <c r="F248" s="387"/>
      <c r="G248" s="387"/>
    </row>
    <row r="249" spans="1:7" s="122" customFormat="1" ht="16.5" customHeight="1" x14ac:dyDescent="0.3">
      <c r="A249" s="364" t="str">
        <f>A128</f>
        <v xml:space="preserve">Porcentaje de acciones de verificación sobre la calidad de las respuestas a solicitudes de información de las autoridades laborales, sindicatos, instituciones de educación superior autónomas, personas físicas y morales.  </v>
      </c>
      <c r="B249" s="365"/>
      <c r="C249" s="365"/>
      <c r="D249" s="365"/>
      <c r="E249" s="365"/>
      <c r="F249" s="365"/>
      <c r="G249" s="366"/>
    </row>
    <row r="250" spans="1:7" s="122" customFormat="1" x14ac:dyDescent="0.25">
      <c r="A250" s="131" t="s">
        <v>30</v>
      </c>
      <c r="B250" s="386"/>
      <c r="C250" s="386"/>
      <c r="D250" s="386"/>
      <c r="E250" s="386"/>
      <c r="F250" s="386"/>
      <c r="G250" s="386"/>
    </row>
    <row r="251" spans="1:7" s="122" customFormat="1" x14ac:dyDescent="0.25">
      <c r="A251" s="131" t="s">
        <v>31</v>
      </c>
      <c r="B251" s="386"/>
      <c r="C251" s="386"/>
      <c r="D251" s="386"/>
      <c r="E251" s="386"/>
      <c r="F251" s="386"/>
      <c r="G251" s="386"/>
    </row>
    <row r="252" spans="1:7" s="122" customFormat="1" x14ac:dyDescent="0.25">
      <c r="A252" s="131" t="s">
        <v>32</v>
      </c>
      <c r="B252" s="387"/>
      <c r="C252" s="387"/>
      <c r="D252" s="387"/>
      <c r="E252" s="387"/>
      <c r="F252" s="387"/>
      <c r="G252" s="387"/>
    </row>
    <row r="253" spans="1:7" s="122" customFormat="1" ht="16.5" customHeight="1" x14ac:dyDescent="0.3">
      <c r="A253" s="364" t="str">
        <f>A134</f>
        <v>Porcentaje de  requerimientos atendidos por  las autoridades laborales, sindicatos, instituciones de educación superior públicas, personas físicas y morales</v>
      </c>
      <c r="B253" s="365"/>
      <c r="C253" s="365"/>
      <c r="D253" s="365"/>
      <c r="E253" s="365"/>
      <c r="F253" s="365"/>
      <c r="G253" s="366"/>
    </row>
    <row r="254" spans="1:7" s="122" customFormat="1" x14ac:dyDescent="0.25">
      <c r="A254" s="131" t="s">
        <v>30</v>
      </c>
      <c r="B254" s="386"/>
      <c r="C254" s="386"/>
      <c r="D254" s="386"/>
      <c r="E254" s="386"/>
      <c r="F254" s="386"/>
      <c r="G254" s="386"/>
    </row>
    <row r="255" spans="1:7" s="122" customFormat="1" x14ac:dyDescent="0.25">
      <c r="A255" s="131" t="s">
        <v>31</v>
      </c>
      <c r="B255" s="386"/>
      <c r="C255" s="386"/>
      <c r="D255" s="386"/>
      <c r="E255" s="386"/>
      <c r="F255" s="386"/>
      <c r="G255" s="386"/>
    </row>
    <row r="256" spans="1:7" s="122" customFormat="1" x14ac:dyDescent="0.25">
      <c r="A256" s="131" t="s">
        <v>32</v>
      </c>
      <c r="B256" s="387"/>
      <c r="C256" s="387"/>
      <c r="D256" s="387"/>
      <c r="E256" s="387"/>
      <c r="F256" s="387"/>
      <c r="G256" s="387"/>
    </row>
    <row r="257" spans="1:7" s="122" customFormat="1" x14ac:dyDescent="0.25">
      <c r="A257" s="385"/>
      <c r="B257" s="385"/>
      <c r="C257" s="385"/>
      <c r="D257" s="385"/>
      <c r="E257" s="385"/>
      <c r="F257" s="385"/>
      <c r="G257" s="385"/>
    </row>
  </sheetData>
  <mergeCells count="256">
    <mergeCell ref="B255:G255"/>
    <mergeCell ref="B256:G256"/>
    <mergeCell ref="A257:G257"/>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A184:G184"/>
    <mergeCell ref="B185:G185"/>
    <mergeCell ref="B186:G186"/>
    <mergeCell ref="A187:G187"/>
    <mergeCell ref="A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41:G141"/>
    <mergeCell ref="A142:G142"/>
    <mergeCell ref="B143:G143"/>
    <mergeCell ref="B144:G144"/>
    <mergeCell ref="A145:G145"/>
    <mergeCell ref="B146:G146"/>
    <mergeCell ref="A135:G135"/>
    <mergeCell ref="A136:G136"/>
    <mergeCell ref="B137:G137"/>
    <mergeCell ref="B138:G138"/>
    <mergeCell ref="A139:G139"/>
    <mergeCell ref="B140:G140"/>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31" priority="3" operator="equal">
      <formula>"Seleccionar"</formula>
    </cfRule>
  </conditionalFormatting>
  <conditionalFormatting sqref="D48">
    <cfRule type="cellIs" dxfId="30" priority="2" operator="equal">
      <formula>"Seleccionar"</formula>
    </cfRule>
  </conditionalFormatting>
  <conditionalFormatting sqref="D54">
    <cfRule type="cellIs" dxfId="29"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70"/>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39"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392</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442</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ht="16.5" customHeight="1" x14ac:dyDescent="0.25">
      <c r="A11" s="305" t="s">
        <v>122</v>
      </c>
      <c r="B11" s="305"/>
      <c r="C11" s="305"/>
      <c r="D11" s="305"/>
      <c r="E11" s="305"/>
      <c r="F11" s="305"/>
      <c r="G11" s="305"/>
    </row>
    <row r="12" spans="1:8" x14ac:dyDescent="0.25">
      <c r="A12" s="389" t="s">
        <v>210</v>
      </c>
      <c r="B12" s="389"/>
      <c r="C12" s="389"/>
      <c r="D12" s="389"/>
      <c r="E12" s="389"/>
      <c r="F12" s="389"/>
      <c r="G12" s="389"/>
    </row>
    <row r="13" spans="1:8" x14ac:dyDescent="0.25">
      <c r="A13" s="390" t="s">
        <v>206</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0" t="s">
        <v>14</v>
      </c>
    </row>
    <row r="21" spans="1:7" x14ac:dyDescent="0.25">
      <c r="A21" s="391"/>
      <c r="B21" s="392"/>
      <c r="C21" s="395" t="s">
        <v>15</v>
      </c>
      <c r="D21" s="396"/>
      <c r="E21" s="239" t="s">
        <v>15</v>
      </c>
      <c r="F21" s="239" t="s">
        <v>15</v>
      </c>
      <c r="G21" s="41" t="s">
        <v>16</v>
      </c>
    </row>
    <row r="22" spans="1:7" x14ac:dyDescent="0.25">
      <c r="A22" s="319" t="s">
        <v>66</v>
      </c>
      <c r="B22" s="319"/>
      <c r="C22" s="320">
        <f>'E001'!B20</f>
        <v>398.71527900000001</v>
      </c>
      <c r="D22" s="320"/>
      <c r="E22" s="226">
        <f>'E001'!C20</f>
        <v>176.013443</v>
      </c>
      <c r="F22" s="226">
        <f>'E001'!D20</f>
        <v>155.18684500000001</v>
      </c>
      <c r="G22" s="71">
        <f>F22/C22*100</f>
        <v>38.921720128011451</v>
      </c>
    </row>
    <row r="23" spans="1:7" x14ac:dyDescent="0.25">
      <c r="A23" s="319" t="s">
        <v>17</v>
      </c>
      <c r="B23" s="319"/>
      <c r="C23" s="322">
        <f>'E001'!B21</f>
        <v>393.535529</v>
      </c>
      <c r="D23" s="322"/>
      <c r="E23" s="227">
        <f>'E001'!C21</f>
        <v>170.669669</v>
      </c>
      <c r="F23" s="226">
        <f>'E001'!D21</f>
        <v>155.18684500000001</v>
      </c>
      <c r="G23" s="71">
        <f>F23/C23*100</f>
        <v>39.434011306257432</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4" t="s">
        <v>25</v>
      </c>
      <c r="G27" s="34">
        <v>45</v>
      </c>
    </row>
    <row r="28" spans="1:7" x14ac:dyDescent="0.25">
      <c r="A28" s="319"/>
      <c r="B28" s="319"/>
      <c r="C28" s="319"/>
      <c r="D28" s="319"/>
      <c r="E28" s="319"/>
      <c r="F28" s="16" t="s">
        <v>33</v>
      </c>
      <c r="G28" s="35">
        <v>45</v>
      </c>
    </row>
    <row r="29" spans="1:7" x14ac:dyDescent="0.25">
      <c r="A29" s="319"/>
      <c r="B29" s="319"/>
      <c r="C29" s="319"/>
      <c r="D29" s="319"/>
      <c r="E29" s="319"/>
      <c r="F29" s="234" t="s">
        <v>26</v>
      </c>
      <c r="G29" s="34" t="s">
        <v>61</v>
      </c>
    </row>
    <row r="30" spans="1:7" x14ac:dyDescent="0.25">
      <c r="A30" s="319"/>
      <c r="B30" s="319"/>
      <c r="C30" s="319"/>
      <c r="D30" s="319"/>
      <c r="E30" s="319"/>
      <c r="F30" s="16" t="s">
        <v>34</v>
      </c>
      <c r="G30" s="34" t="s">
        <v>61</v>
      </c>
    </row>
    <row r="31" spans="1:7" x14ac:dyDescent="0.25">
      <c r="A31" s="327"/>
      <c r="B31" s="319"/>
      <c r="C31" s="319"/>
      <c r="D31" s="319"/>
      <c r="E31" s="319"/>
      <c r="F31" s="234" t="s">
        <v>27</v>
      </c>
      <c r="G31" s="34" t="s">
        <v>61</v>
      </c>
    </row>
    <row r="32" spans="1:7" ht="148.5" x14ac:dyDescent="0.25">
      <c r="A32" s="123" t="s">
        <v>394</v>
      </c>
      <c r="B32" s="235" t="s">
        <v>443</v>
      </c>
      <c r="C32" s="235" t="s">
        <v>444</v>
      </c>
      <c r="D32" s="235" t="s">
        <v>62</v>
      </c>
      <c r="E32" s="235" t="s">
        <v>54</v>
      </c>
      <c r="F32" s="234" t="s">
        <v>38</v>
      </c>
      <c r="G32" s="34" t="s">
        <v>61</v>
      </c>
    </row>
    <row r="33" spans="1:8" x14ac:dyDescent="0.3">
      <c r="A33" s="398" t="s">
        <v>39</v>
      </c>
      <c r="B33" s="325"/>
      <c r="C33" s="325"/>
      <c r="D33" s="325"/>
      <c r="E33" s="325"/>
      <c r="F33" s="325"/>
      <c r="G33" s="326"/>
    </row>
    <row r="34" spans="1:8" x14ac:dyDescent="0.25">
      <c r="A34" s="397" t="s">
        <v>19</v>
      </c>
      <c r="B34" s="397"/>
      <c r="C34" s="397"/>
      <c r="D34" s="397"/>
      <c r="E34" s="397"/>
      <c r="F34" s="397" t="s">
        <v>20</v>
      </c>
      <c r="G34" s="397"/>
    </row>
    <row r="35" spans="1:8" x14ac:dyDescent="0.25">
      <c r="A35" s="319" t="s">
        <v>21</v>
      </c>
      <c r="B35" s="319" t="s">
        <v>22</v>
      </c>
      <c r="C35" s="319" t="s">
        <v>29</v>
      </c>
      <c r="D35" s="319" t="s">
        <v>23</v>
      </c>
      <c r="E35" s="319" t="s">
        <v>24</v>
      </c>
      <c r="F35" s="236" t="s">
        <v>25</v>
      </c>
      <c r="G35" s="34">
        <v>85</v>
      </c>
    </row>
    <row r="36" spans="1:8" x14ac:dyDescent="0.25">
      <c r="A36" s="319"/>
      <c r="B36" s="319"/>
      <c r="C36" s="319"/>
      <c r="D36" s="319"/>
      <c r="E36" s="319"/>
      <c r="F36" s="5" t="s">
        <v>33</v>
      </c>
      <c r="G36" s="26">
        <v>85</v>
      </c>
    </row>
    <row r="37" spans="1:8" x14ac:dyDescent="0.25">
      <c r="A37" s="319"/>
      <c r="B37" s="319"/>
      <c r="C37" s="319"/>
      <c r="D37" s="319"/>
      <c r="E37" s="319"/>
      <c r="F37" s="5" t="s">
        <v>26</v>
      </c>
      <c r="G37" s="34" t="s">
        <v>61</v>
      </c>
    </row>
    <row r="38" spans="1:8" x14ac:dyDescent="0.25">
      <c r="A38" s="319"/>
      <c r="B38" s="319"/>
      <c r="C38" s="319"/>
      <c r="D38" s="319"/>
      <c r="E38" s="319"/>
      <c r="F38" s="5" t="s">
        <v>34</v>
      </c>
      <c r="G38" s="34" t="s">
        <v>61</v>
      </c>
    </row>
    <row r="39" spans="1:8" x14ac:dyDescent="0.25">
      <c r="A39" s="319"/>
      <c r="B39" s="319"/>
      <c r="C39" s="319"/>
      <c r="D39" s="319"/>
      <c r="E39" s="319"/>
      <c r="F39" s="5" t="s">
        <v>27</v>
      </c>
      <c r="G39" s="34" t="s">
        <v>61</v>
      </c>
    </row>
    <row r="40" spans="1:8" s="18" customFormat="1" ht="66" x14ac:dyDescent="0.25">
      <c r="A40" s="229" t="s">
        <v>445</v>
      </c>
      <c r="B40" s="229" t="s">
        <v>446</v>
      </c>
      <c r="C40" s="42" t="s">
        <v>1430</v>
      </c>
      <c r="D40" s="42" t="s">
        <v>62</v>
      </c>
      <c r="E40" s="132" t="s">
        <v>54</v>
      </c>
      <c r="F40" s="16" t="s">
        <v>36</v>
      </c>
      <c r="G40" s="28" t="s">
        <v>61</v>
      </c>
      <c r="H40" s="17"/>
    </row>
    <row r="41" spans="1:8" x14ac:dyDescent="0.3">
      <c r="A41" s="324" t="s">
        <v>40</v>
      </c>
      <c r="B41" s="325"/>
      <c r="C41" s="325"/>
      <c r="D41" s="325"/>
      <c r="E41" s="325"/>
      <c r="F41" s="325"/>
      <c r="G41" s="326"/>
    </row>
    <row r="42" spans="1:8" x14ac:dyDescent="0.25">
      <c r="A42" s="397" t="s">
        <v>19</v>
      </c>
      <c r="B42" s="397"/>
      <c r="C42" s="397"/>
      <c r="D42" s="397"/>
      <c r="E42" s="397"/>
      <c r="F42" s="397" t="s">
        <v>20</v>
      </c>
      <c r="G42" s="397"/>
    </row>
    <row r="43" spans="1:8" x14ac:dyDescent="0.25">
      <c r="A43" s="319" t="s">
        <v>21</v>
      </c>
      <c r="B43" s="319" t="s">
        <v>22</v>
      </c>
      <c r="C43" s="319" t="s">
        <v>29</v>
      </c>
      <c r="D43" s="319" t="s">
        <v>23</v>
      </c>
      <c r="E43" s="319" t="s">
        <v>24</v>
      </c>
      <c r="F43" s="5" t="s">
        <v>25</v>
      </c>
      <c r="G43" s="35">
        <v>90</v>
      </c>
    </row>
    <row r="44" spans="1:8" x14ac:dyDescent="0.25">
      <c r="A44" s="319"/>
      <c r="B44" s="319"/>
      <c r="C44" s="319"/>
      <c r="D44" s="319"/>
      <c r="E44" s="319"/>
      <c r="F44" s="5" t="s">
        <v>33</v>
      </c>
      <c r="G44" s="36">
        <v>90</v>
      </c>
    </row>
    <row r="45" spans="1:8" x14ac:dyDescent="0.25">
      <c r="A45" s="319"/>
      <c r="B45" s="319"/>
      <c r="C45" s="319"/>
      <c r="D45" s="319"/>
      <c r="E45" s="319"/>
      <c r="F45" s="5" t="s">
        <v>26</v>
      </c>
      <c r="G45" s="35" t="s">
        <v>61</v>
      </c>
    </row>
    <row r="46" spans="1:8" x14ac:dyDescent="0.25">
      <c r="A46" s="319"/>
      <c r="B46" s="319"/>
      <c r="C46" s="319"/>
      <c r="D46" s="319"/>
      <c r="E46" s="319"/>
      <c r="F46" s="5" t="s">
        <v>34</v>
      </c>
      <c r="G46" s="35" t="s">
        <v>61</v>
      </c>
    </row>
    <row r="47" spans="1:8" x14ac:dyDescent="0.25">
      <c r="A47" s="319"/>
      <c r="B47" s="319"/>
      <c r="C47" s="319"/>
      <c r="D47" s="319"/>
      <c r="E47" s="319"/>
      <c r="F47" s="5" t="s">
        <v>27</v>
      </c>
      <c r="G47" s="35" t="s">
        <v>61</v>
      </c>
    </row>
    <row r="48" spans="1:8" s="18" customFormat="1" ht="115.5" x14ac:dyDescent="0.25">
      <c r="A48" s="229" t="s">
        <v>447</v>
      </c>
      <c r="B48" s="229" t="s">
        <v>448</v>
      </c>
      <c r="C48" s="42" t="s">
        <v>449</v>
      </c>
      <c r="D48" s="42" t="s">
        <v>56</v>
      </c>
      <c r="E48" s="229" t="s">
        <v>58</v>
      </c>
      <c r="F48" s="16" t="s">
        <v>36</v>
      </c>
      <c r="G48" s="59" t="s">
        <v>61</v>
      </c>
      <c r="H48" s="17"/>
    </row>
    <row r="49" spans="1:8" s="18" customFormat="1" x14ac:dyDescent="0.25">
      <c r="A49" s="319" t="s">
        <v>21</v>
      </c>
      <c r="B49" s="319" t="s">
        <v>22</v>
      </c>
      <c r="C49" s="319" t="s">
        <v>29</v>
      </c>
      <c r="D49" s="319" t="s">
        <v>23</v>
      </c>
      <c r="E49" s="319" t="s">
        <v>24</v>
      </c>
      <c r="F49" s="5" t="s">
        <v>25</v>
      </c>
      <c r="G49" s="36">
        <v>100</v>
      </c>
      <c r="H49" s="17"/>
    </row>
    <row r="50" spans="1:8" s="18" customFormat="1" x14ac:dyDescent="0.25">
      <c r="A50" s="319"/>
      <c r="B50" s="319"/>
      <c r="C50" s="319"/>
      <c r="D50" s="319"/>
      <c r="E50" s="319"/>
      <c r="F50" s="5" t="s">
        <v>33</v>
      </c>
      <c r="G50" s="36">
        <v>100</v>
      </c>
      <c r="H50" s="17"/>
    </row>
    <row r="51" spans="1:8" s="18" customFormat="1" x14ac:dyDescent="0.25">
      <c r="A51" s="319"/>
      <c r="B51" s="319"/>
      <c r="C51" s="319"/>
      <c r="D51" s="319"/>
      <c r="E51" s="319"/>
      <c r="F51" s="5" t="s">
        <v>26</v>
      </c>
      <c r="G51" s="35">
        <v>100</v>
      </c>
      <c r="H51" s="17"/>
    </row>
    <row r="52" spans="1:8" s="18" customFormat="1" x14ac:dyDescent="0.25">
      <c r="A52" s="319"/>
      <c r="B52" s="319"/>
      <c r="C52" s="319"/>
      <c r="D52" s="319"/>
      <c r="E52" s="319"/>
      <c r="F52" s="5" t="s">
        <v>34</v>
      </c>
      <c r="G52" s="35">
        <v>100</v>
      </c>
      <c r="H52" s="17"/>
    </row>
    <row r="53" spans="1:8" s="18" customFormat="1" x14ac:dyDescent="0.25">
      <c r="A53" s="319"/>
      <c r="B53" s="319"/>
      <c r="C53" s="319"/>
      <c r="D53" s="319"/>
      <c r="E53" s="319"/>
      <c r="F53" s="5" t="s">
        <v>27</v>
      </c>
      <c r="G53" s="65">
        <v>91.916167664670695</v>
      </c>
      <c r="H53" s="17"/>
    </row>
    <row r="54" spans="1:8" s="18" customFormat="1" ht="82.5" x14ac:dyDescent="0.25">
      <c r="A54" s="229" t="s">
        <v>450</v>
      </c>
      <c r="B54" s="229" t="s">
        <v>451</v>
      </c>
      <c r="C54" s="43" t="s">
        <v>452</v>
      </c>
      <c r="D54" s="42" t="s">
        <v>56</v>
      </c>
      <c r="E54" s="132" t="s">
        <v>60</v>
      </c>
      <c r="F54" s="16" t="s">
        <v>36</v>
      </c>
      <c r="G54" s="59">
        <f>(G53*100)/G50</f>
        <v>91.916167664670695</v>
      </c>
      <c r="H54" s="17"/>
    </row>
    <row r="55" spans="1:8" x14ac:dyDescent="0.3">
      <c r="A55" s="324" t="s">
        <v>41</v>
      </c>
      <c r="B55" s="325"/>
      <c r="C55" s="325"/>
      <c r="D55" s="325"/>
      <c r="E55" s="325"/>
      <c r="F55" s="325"/>
      <c r="G55" s="326"/>
    </row>
    <row r="56" spans="1:8" x14ac:dyDescent="0.25">
      <c r="A56" s="397" t="s">
        <v>19</v>
      </c>
      <c r="B56" s="397"/>
      <c r="C56" s="397"/>
      <c r="D56" s="397"/>
      <c r="E56" s="397"/>
      <c r="F56" s="397" t="s">
        <v>20</v>
      </c>
      <c r="G56" s="397"/>
    </row>
    <row r="57" spans="1:8" x14ac:dyDescent="0.25">
      <c r="A57" s="319" t="s">
        <v>21</v>
      </c>
      <c r="B57" s="319" t="s">
        <v>22</v>
      </c>
      <c r="C57" s="319" t="s">
        <v>29</v>
      </c>
      <c r="D57" s="319" t="s">
        <v>23</v>
      </c>
      <c r="E57" s="319" t="s">
        <v>24</v>
      </c>
      <c r="F57" s="5" t="s">
        <v>25</v>
      </c>
      <c r="G57" s="35">
        <v>100</v>
      </c>
    </row>
    <row r="58" spans="1:8" x14ac:dyDescent="0.25">
      <c r="A58" s="319"/>
      <c r="B58" s="319"/>
      <c r="C58" s="319"/>
      <c r="D58" s="319"/>
      <c r="E58" s="319"/>
      <c r="F58" s="5" t="s">
        <v>33</v>
      </c>
      <c r="G58" s="36">
        <v>100</v>
      </c>
    </row>
    <row r="59" spans="1:8" x14ac:dyDescent="0.25">
      <c r="A59" s="319"/>
      <c r="B59" s="319"/>
      <c r="C59" s="319"/>
      <c r="D59" s="319"/>
      <c r="E59" s="319"/>
      <c r="F59" s="5" t="s">
        <v>26</v>
      </c>
      <c r="G59" s="35">
        <v>50</v>
      </c>
    </row>
    <row r="60" spans="1:8" x14ac:dyDescent="0.25">
      <c r="A60" s="319"/>
      <c r="B60" s="319"/>
      <c r="C60" s="319"/>
      <c r="D60" s="319"/>
      <c r="E60" s="319"/>
      <c r="F60" s="5" t="s">
        <v>34</v>
      </c>
      <c r="G60" s="35">
        <v>50</v>
      </c>
    </row>
    <row r="61" spans="1:8" x14ac:dyDescent="0.25">
      <c r="A61" s="319"/>
      <c r="B61" s="319"/>
      <c r="C61" s="319"/>
      <c r="D61" s="319"/>
      <c r="E61" s="319"/>
      <c r="F61" s="5" t="s">
        <v>27</v>
      </c>
      <c r="G61" s="35" t="s">
        <v>471</v>
      </c>
    </row>
    <row r="62" spans="1:8" s="18" customFormat="1" ht="82.5" x14ac:dyDescent="0.25">
      <c r="A62" s="229" t="s">
        <v>453</v>
      </c>
      <c r="B62" s="229" t="s">
        <v>454</v>
      </c>
      <c r="C62" s="43" t="s">
        <v>455</v>
      </c>
      <c r="D62" s="229" t="s">
        <v>56</v>
      </c>
      <c r="E62" s="132" t="s">
        <v>60</v>
      </c>
      <c r="F62" s="16" t="s">
        <v>36</v>
      </c>
      <c r="G62" s="37" t="s">
        <v>471</v>
      </c>
      <c r="H62" s="17"/>
    </row>
    <row r="63" spans="1:8" x14ac:dyDescent="0.25">
      <c r="A63" s="319" t="s">
        <v>21</v>
      </c>
      <c r="B63" s="319" t="s">
        <v>22</v>
      </c>
      <c r="C63" s="319" t="s">
        <v>29</v>
      </c>
      <c r="D63" s="319" t="s">
        <v>23</v>
      </c>
      <c r="E63" s="319" t="s">
        <v>24</v>
      </c>
      <c r="F63" s="5" t="s">
        <v>25</v>
      </c>
      <c r="G63" s="35">
        <v>100</v>
      </c>
    </row>
    <row r="64" spans="1:8" x14ac:dyDescent="0.25">
      <c r="A64" s="319"/>
      <c r="B64" s="319"/>
      <c r="C64" s="319"/>
      <c r="D64" s="319"/>
      <c r="E64" s="319"/>
      <c r="F64" s="5" t="s">
        <v>33</v>
      </c>
      <c r="G64" s="36">
        <v>100</v>
      </c>
    </row>
    <row r="65" spans="1:8" x14ac:dyDescent="0.25">
      <c r="A65" s="319"/>
      <c r="B65" s="319"/>
      <c r="C65" s="319"/>
      <c r="D65" s="319"/>
      <c r="E65" s="319"/>
      <c r="F65" s="5" t="s">
        <v>26</v>
      </c>
      <c r="G65" s="35">
        <v>50</v>
      </c>
    </row>
    <row r="66" spans="1:8" x14ac:dyDescent="0.25">
      <c r="A66" s="319"/>
      <c r="B66" s="319"/>
      <c r="C66" s="319"/>
      <c r="D66" s="319"/>
      <c r="E66" s="319"/>
      <c r="F66" s="5" t="s">
        <v>34</v>
      </c>
      <c r="G66" s="35">
        <v>50</v>
      </c>
    </row>
    <row r="67" spans="1:8" x14ac:dyDescent="0.25">
      <c r="A67" s="319"/>
      <c r="B67" s="319"/>
      <c r="C67" s="319"/>
      <c r="D67" s="319"/>
      <c r="E67" s="319"/>
      <c r="F67" s="5" t="s">
        <v>27</v>
      </c>
      <c r="G67" s="35">
        <v>20</v>
      </c>
    </row>
    <row r="68" spans="1:8" s="18" customFormat="1" ht="49.5" x14ac:dyDescent="0.25">
      <c r="A68" s="229" t="s">
        <v>456</v>
      </c>
      <c r="B68" s="229" t="s">
        <v>457</v>
      </c>
      <c r="C68" s="43" t="s">
        <v>458</v>
      </c>
      <c r="D68" s="229" t="s">
        <v>56</v>
      </c>
      <c r="E68" s="132" t="s">
        <v>60</v>
      </c>
      <c r="F68" s="16" t="s">
        <v>36</v>
      </c>
      <c r="G68" s="35">
        <f>(G67*100)/G64</f>
        <v>20</v>
      </c>
      <c r="H68" s="17"/>
    </row>
    <row r="69" spans="1:8" x14ac:dyDescent="0.25">
      <c r="A69" s="319" t="s">
        <v>21</v>
      </c>
      <c r="B69" s="319" t="s">
        <v>22</v>
      </c>
      <c r="C69" s="319" t="s">
        <v>29</v>
      </c>
      <c r="D69" s="319" t="s">
        <v>23</v>
      </c>
      <c r="E69" s="319" t="s">
        <v>24</v>
      </c>
      <c r="F69" s="5" t="s">
        <v>25</v>
      </c>
      <c r="G69" s="35">
        <v>90</v>
      </c>
    </row>
    <row r="70" spans="1:8" x14ac:dyDescent="0.25">
      <c r="A70" s="319"/>
      <c r="B70" s="319"/>
      <c r="C70" s="319"/>
      <c r="D70" s="319"/>
      <c r="E70" s="319"/>
      <c r="F70" s="5" t="s">
        <v>33</v>
      </c>
      <c r="G70" s="36">
        <v>90</v>
      </c>
    </row>
    <row r="71" spans="1:8" x14ac:dyDescent="0.25">
      <c r="A71" s="319"/>
      <c r="B71" s="319"/>
      <c r="C71" s="319"/>
      <c r="D71" s="319"/>
      <c r="E71" s="319"/>
      <c r="F71" s="5" t="s">
        <v>26</v>
      </c>
      <c r="G71" s="35">
        <v>90</v>
      </c>
    </row>
    <row r="72" spans="1:8" x14ac:dyDescent="0.25">
      <c r="A72" s="319"/>
      <c r="B72" s="319"/>
      <c r="C72" s="319"/>
      <c r="D72" s="319"/>
      <c r="E72" s="319"/>
      <c r="F72" s="5" t="s">
        <v>34</v>
      </c>
      <c r="G72" s="35">
        <v>90</v>
      </c>
    </row>
    <row r="73" spans="1:8" x14ac:dyDescent="0.25">
      <c r="A73" s="319"/>
      <c r="B73" s="319"/>
      <c r="C73" s="319"/>
      <c r="D73" s="319"/>
      <c r="E73" s="319"/>
      <c r="F73" s="5" t="s">
        <v>27</v>
      </c>
      <c r="G73" s="65">
        <v>89.285714285714306</v>
      </c>
    </row>
    <row r="74" spans="1:8" s="18" customFormat="1" ht="66" x14ac:dyDescent="0.25">
      <c r="A74" s="229" t="s">
        <v>421</v>
      </c>
      <c r="B74" s="229" t="s">
        <v>459</v>
      </c>
      <c r="C74" s="43" t="s">
        <v>460</v>
      </c>
      <c r="D74" s="229" t="s">
        <v>56</v>
      </c>
      <c r="E74" s="132" t="s">
        <v>57</v>
      </c>
      <c r="F74" s="16" t="s">
        <v>36</v>
      </c>
      <c r="G74" s="59">
        <f>(G73*100)/G70</f>
        <v>99.20634920634923</v>
      </c>
      <c r="H74" s="17"/>
    </row>
    <row r="75" spans="1:8" x14ac:dyDescent="0.25">
      <c r="A75" s="319" t="s">
        <v>21</v>
      </c>
      <c r="B75" s="319" t="s">
        <v>22</v>
      </c>
      <c r="C75" s="319" t="s">
        <v>29</v>
      </c>
      <c r="D75" s="319" t="s">
        <v>23</v>
      </c>
      <c r="E75" s="319" t="s">
        <v>24</v>
      </c>
      <c r="F75" s="5" t="s">
        <v>25</v>
      </c>
      <c r="G75" s="35">
        <v>90</v>
      </c>
    </row>
    <row r="76" spans="1:8" x14ac:dyDescent="0.25">
      <c r="A76" s="319"/>
      <c r="B76" s="319"/>
      <c r="C76" s="319"/>
      <c r="D76" s="319"/>
      <c r="E76" s="319"/>
      <c r="F76" s="5" t="s">
        <v>33</v>
      </c>
      <c r="G76" s="35">
        <v>90</v>
      </c>
    </row>
    <row r="77" spans="1:8" x14ac:dyDescent="0.25">
      <c r="A77" s="319"/>
      <c r="B77" s="319"/>
      <c r="C77" s="319"/>
      <c r="D77" s="319"/>
      <c r="E77" s="319"/>
      <c r="F77" s="5" t="s">
        <v>26</v>
      </c>
      <c r="G77" s="35">
        <v>90</v>
      </c>
    </row>
    <row r="78" spans="1:8" x14ac:dyDescent="0.25">
      <c r="A78" s="319"/>
      <c r="B78" s="319"/>
      <c r="C78" s="319"/>
      <c r="D78" s="319"/>
      <c r="E78" s="319"/>
      <c r="F78" s="5" t="s">
        <v>34</v>
      </c>
      <c r="G78" s="35">
        <v>90</v>
      </c>
    </row>
    <row r="79" spans="1:8" x14ac:dyDescent="0.25">
      <c r="A79" s="319"/>
      <c r="B79" s="319"/>
      <c r="C79" s="319"/>
      <c r="D79" s="319"/>
      <c r="E79" s="319"/>
      <c r="F79" s="5" t="s">
        <v>27</v>
      </c>
      <c r="G79" s="35">
        <v>100</v>
      </c>
    </row>
    <row r="80" spans="1:8" s="18" customFormat="1" ht="66" x14ac:dyDescent="0.25">
      <c r="A80" s="229" t="s">
        <v>461</v>
      </c>
      <c r="B80" s="229" t="s">
        <v>459</v>
      </c>
      <c r="C80" s="229" t="s">
        <v>462</v>
      </c>
      <c r="D80" s="229" t="s">
        <v>56</v>
      </c>
      <c r="E80" s="132" t="s">
        <v>57</v>
      </c>
      <c r="F80" s="16" t="s">
        <v>36</v>
      </c>
      <c r="G80" s="59">
        <f>(G79*100)/G76</f>
        <v>111.11111111111111</v>
      </c>
      <c r="H80" s="17"/>
    </row>
    <row r="81" spans="1:8" x14ac:dyDescent="0.25">
      <c r="A81" s="319" t="s">
        <v>21</v>
      </c>
      <c r="B81" s="319" t="s">
        <v>22</v>
      </c>
      <c r="C81" s="319" t="s">
        <v>29</v>
      </c>
      <c r="D81" s="319" t="s">
        <v>23</v>
      </c>
      <c r="E81" s="319" t="s">
        <v>24</v>
      </c>
      <c r="F81" s="5" t="s">
        <v>25</v>
      </c>
      <c r="G81" s="26">
        <v>90</v>
      </c>
    </row>
    <row r="82" spans="1:8" x14ac:dyDescent="0.25">
      <c r="A82" s="319"/>
      <c r="B82" s="319"/>
      <c r="C82" s="319"/>
      <c r="D82" s="319"/>
      <c r="E82" s="319"/>
      <c r="F82" s="5" t="s">
        <v>33</v>
      </c>
      <c r="G82" s="26">
        <v>90</v>
      </c>
    </row>
    <row r="83" spans="1:8" x14ac:dyDescent="0.25">
      <c r="A83" s="319"/>
      <c r="B83" s="319"/>
      <c r="C83" s="319"/>
      <c r="D83" s="319"/>
      <c r="E83" s="319"/>
      <c r="F83" s="5" t="s">
        <v>26</v>
      </c>
      <c r="G83" s="26">
        <v>90</v>
      </c>
    </row>
    <row r="84" spans="1:8" x14ac:dyDescent="0.25">
      <c r="A84" s="319"/>
      <c r="B84" s="319"/>
      <c r="C84" s="319"/>
      <c r="D84" s="319"/>
      <c r="E84" s="319"/>
      <c r="F84" s="5" t="s">
        <v>34</v>
      </c>
      <c r="G84" s="35">
        <v>90</v>
      </c>
    </row>
    <row r="85" spans="1:8" x14ac:dyDescent="0.25">
      <c r="A85" s="319"/>
      <c r="B85" s="319"/>
      <c r="C85" s="319"/>
      <c r="D85" s="319"/>
      <c r="E85" s="319"/>
      <c r="F85" s="5" t="s">
        <v>27</v>
      </c>
      <c r="G85" s="65">
        <v>90.123456790123498</v>
      </c>
    </row>
    <row r="86" spans="1:8" s="18" customFormat="1" ht="66" customHeight="1" x14ac:dyDescent="0.25">
      <c r="A86" s="229" t="s">
        <v>463</v>
      </c>
      <c r="B86" s="229" t="s">
        <v>464</v>
      </c>
      <c r="C86" s="229" t="s">
        <v>465</v>
      </c>
      <c r="D86" s="229" t="s">
        <v>56</v>
      </c>
      <c r="E86" s="132" t="s">
        <v>57</v>
      </c>
      <c r="F86" s="16" t="s">
        <v>36</v>
      </c>
      <c r="G86" s="59">
        <f>(G85*100)/G82</f>
        <v>100.13717421124832</v>
      </c>
      <c r="H86" s="17"/>
    </row>
    <row r="87" spans="1:8" x14ac:dyDescent="0.25">
      <c r="A87" s="319" t="s">
        <v>21</v>
      </c>
      <c r="B87" s="319" t="s">
        <v>22</v>
      </c>
      <c r="C87" s="319" t="s">
        <v>29</v>
      </c>
      <c r="D87" s="319" t="s">
        <v>23</v>
      </c>
      <c r="E87" s="319" t="s">
        <v>24</v>
      </c>
      <c r="F87" s="5" t="s">
        <v>25</v>
      </c>
      <c r="G87" s="35">
        <v>90</v>
      </c>
    </row>
    <row r="88" spans="1:8" x14ac:dyDescent="0.25">
      <c r="A88" s="319"/>
      <c r="B88" s="319"/>
      <c r="C88" s="319"/>
      <c r="D88" s="319"/>
      <c r="E88" s="319"/>
      <c r="F88" s="5" t="s">
        <v>33</v>
      </c>
      <c r="G88" s="26">
        <v>90</v>
      </c>
    </row>
    <row r="89" spans="1:8" x14ac:dyDescent="0.25">
      <c r="A89" s="319"/>
      <c r="B89" s="319"/>
      <c r="C89" s="319"/>
      <c r="D89" s="319"/>
      <c r="E89" s="319"/>
      <c r="F89" s="5" t="s">
        <v>26</v>
      </c>
      <c r="G89" s="35">
        <v>90</v>
      </c>
    </row>
    <row r="90" spans="1:8" x14ac:dyDescent="0.25">
      <c r="A90" s="319"/>
      <c r="B90" s="319"/>
      <c r="C90" s="319"/>
      <c r="D90" s="319"/>
      <c r="E90" s="319"/>
      <c r="F90" s="5" t="s">
        <v>34</v>
      </c>
      <c r="G90" s="35">
        <v>90</v>
      </c>
    </row>
    <row r="91" spans="1:8" x14ac:dyDescent="0.25">
      <c r="A91" s="319"/>
      <c r="B91" s="319"/>
      <c r="C91" s="319"/>
      <c r="D91" s="319"/>
      <c r="E91" s="319"/>
      <c r="F91" s="5" t="s">
        <v>27</v>
      </c>
      <c r="G91" s="35">
        <v>100</v>
      </c>
    </row>
    <row r="92" spans="1:8" s="18" customFormat="1" ht="86.25" customHeight="1" x14ac:dyDescent="0.25">
      <c r="A92" s="229" t="s">
        <v>466</v>
      </c>
      <c r="B92" s="229" t="s">
        <v>464</v>
      </c>
      <c r="C92" s="229" t="s">
        <v>467</v>
      </c>
      <c r="D92" s="229" t="s">
        <v>56</v>
      </c>
      <c r="E92" s="132" t="s">
        <v>57</v>
      </c>
      <c r="F92" s="16" t="s">
        <v>36</v>
      </c>
      <c r="G92" s="59">
        <f>(G91*100)/G88</f>
        <v>111.11111111111111</v>
      </c>
      <c r="H92" s="17"/>
    </row>
    <row r="93" spans="1:8" s="18" customFormat="1" x14ac:dyDescent="0.25">
      <c r="A93" s="319" t="s">
        <v>21</v>
      </c>
      <c r="B93" s="319" t="s">
        <v>22</v>
      </c>
      <c r="C93" s="319" t="s">
        <v>29</v>
      </c>
      <c r="D93" s="319" t="s">
        <v>23</v>
      </c>
      <c r="E93" s="319" t="s">
        <v>24</v>
      </c>
      <c r="F93" s="5" t="s">
        <v>25</v>
      </c>
      <c r="G93" s="38">
        <v>100</v>
      </c>
      <c r="H93" s="17"/>
    </row>
    <row r="94" spans="1:8" s="18" customFormat="1" x14ac:dyDescent="0.25">
      <c r="A94" s="319"/>
      <c r="B94" s="319"/>
      <c r="C94" s="319"/>
      <c r="D94" s="319"/>
      <c r="E94" s="319"/>
      <c r="F94" s="5" t="s">
        <v>33</v>
      </c>
      <c r="G94" s="31">
        <v>100</v>
      </c>
      <c r="H94" s="17"/>
    </row>
    <row r="95" spans="1:8" s="18" customFormat="1" x14ac:dyDescent="0.25">
      <c r="A95" s="319"/>
      <c r="B95" s="319"/>
      <c r="C95" s="319"/>
      <c r="D95" s="319"/>
      <c r="E95" s="319"/>
      <c r="F95" s="5" t="s">
        <v>26</v>
      </c>
      <c r="G95" s="35">
        <v>50</v>
      </c>
      <c r="H95" s="17"/>
    </row>
    <row r="96" spans="1:8" s="18" customFormat="1" x14ac:dyDescent="0.25">
      <c r="A96" s="319"/>
      <c r="B96" s="319"/>
      <c r="C96" s="319"/>
      <c r="D96" s="319"/>
      <c r="E96" s="319"/>
      <c r="F96" s="5" t="s">
        <v>34</v>
      </c>
      <c r="G96" s="35">
        <v>50</v>
      </c>
      <c r="H96" s="17"/>
    </row>
    <row r="97" spans="1:8" s="18" customFormat="1" x14ac:dyDescent="0.25">
      <c r="A97" s="319"/>
      <c r="B97" s="319"/>
      <c r="C97" s="319"/>
      <c r="D97" s="319"/>
      <c r="E97" s="319"/>
      <c r="F97" s="5" t="s">
        <v>27</v>
      </c>
      <c r="G97" s="35" t="s">
        <v>471</v>
      </c>
      <c r="H97" s="17"/>
    </row>
    <row r="98" spans="1:8" s="18" customFormat="1" ht="82.5" x14ac:dyDescent="0.25">
      <c r="A98" s="32" t="s">
        <v>468</v>
      </c>
      <c r="B98" s="32" t="s">
        <v>469</v>
      </c>
      <c r="C98" s="123" t="s">
        <v>470</v>
      </c>
      <c r="D98" s="32" t="s">
        <v>56</v>
      </c>
      <c r="E98" s="132" t="s">
        <v>60</v>
      </c>
      <c r="F98" s="16" t="s">
        <v>36</v>
      </c>
      <c r="G98" s="37" t="s">
        <v>471</v>
      </c>
      <c r="H98" s="17"/>
    </row>
    <row r="99" spans="1:8" s="18" customFormat="1" x14ac:dyDescent="0.25">
      <c r="A99" s="319" t="s">
        <v>21</v>
      </c>
      <c r="B99" s="319" t="s">
        <v>22</v>
      </c>
      <c r="C99" s="319" t="s">
        <v>29</v>
      </c>
      <c r="D99" s="319" t="s">
        <v>23</v>
      </c>
      <c r="E99" s="319" t="s">
        <v>24</v>
      </c>
      <c r="F99" s="5" t="s">
        <v>25</v>
      </c>
      <c r="G99" s="35">
        <v>85</v>
      </c>
      <c r="H99" s="17"/>
    </row>
    <row r="100" spans="1:8" s="18" customFormat="1" x14ac:dyDescent="0.25">
      <c r="A100" s="319"/>
      <c r="B100" s="319"/>
      <c r="C100" s="319"/>
      <c r="D100" s="319"/>
      <c r="E100" s="319"/>
      <c r="F100" s="5" t="s">
        <v>33</v>
      </c>
      <c r="G100" s="26">
        <v>85</v>
      </c>
      <c r="H100" s="17"/>
    </row>
    <row r="101" spans="1:8" s="18" customFormat="1" x14ac:dyDescent="0.25">
      <c r="A101" s="319"/>
      <c r="B101" s="319"/>
      <c r="C101" s="319"/>
      <c r="D101" s="319"/>
      <c r="E101" s="319"/>
      <c r="F101" s="5" t="s">
        <v>26</v>
      </c>
      <c r="G101" s="35">
        <v>85</v>
      </c>
      <c r="H101" s="17"/>
    </row>
    <row r="102" spans="1:8" s="18" customFormat="1" x14ac:dyDescent="0.25">
      <c r="A102" s="319"/>
      <c r="B102" s="319"/>
      <c r="C102" s="319"/>
      <c r="D102" s="319"/>
      <c r="E102" s="319"/>
      <c r="F102" s="5" t="s">
        <v>34</v>
      </c>
      <c r="G102" s="35">
        <v>85</v>
      </c>
      <c r="H102" s="17"/>
    </row>
    <row r="103" spans="1:8" s="18" customFormat="1" x14ac:dyDescent="0.25">
      <c r="A103" s="319"/>
      <c r="B103" s="319"/>
      <c r="C103" s="319"/>
      <c r="D103" s="319"/>
      <c r="E103" s="319"/>
      <c r="F103" s="5" t="s">
        <v>27</v>
      </c>
      <c r="G103" s="35" t="s">
        <v>471</v>
      </c>
      <c r="H103" s="17"/>
    </row>
    <row r="104" spans="1:8" s="18" customFormat="1" ht="66" x14ac:dyDescent="0.25">
      <c r="A104" s="229" t="s">
        <v>430</v>
      </c>
      <c r="B104" s="127" t="s">
        <v>472</v>
      </c>
      <c r="C104" s="229" t="s">
        <v>473</v>
      </c>
      <c r="D104" s="229" t="s">
        <v>56</v>
      </c>
      <c r="E104" s="132" t="s">
        <v>57</v>
      </c>
      <c r="F104" s="62" t="s">
        <v>36</v>
      </c>
      <c r="G104" s="65" t="s">
        <v>471</v>
      </c>
      <c r="H104" s="17"/>
    </row>
    <row r="105" spans="1:8" s="18" customFormat="1" x14ac:dyDescent="0.25">
      <c r="A105" s="319" t="s">
        <v>21</v>
      </c>
      <c r="B105" s="319" t="s">
        <v>22</v>
      </c>
      <c r="C105" s="319" t="s">
        <v>29</v>
      </c>
      <c r="D105" s="319" t="s">
        <v>23</v>
      </c>
      <c r="E105" s="319" t="s">
        <v>24</v>
      </c>
      <c r="F105" s="5" t="s">
        <v>25</v>
      </c>
      <c r="G105" s="35">
        <v>90</v>
      </c>
      <c r="H105" s="17"/>
    </row>
    <row r="106" spans="1:8" s="18" customFormat="1" x14ac:dyDescent="0.25">
      <c r="A106" s="319"/>
      <c r="B106" s="319"/>
      <c r="C106" s="319"/>
      <c r="D106" s="319"/>
      <c r="E106" s="319"/>
      <c r="F106" s="5" t="s">
        <v>33</v>
      </c>
      <c r="G106" s="26">
        <v>90</v>
      </c>
      <c r="H106" s="17"/>
    </row>
    <row r="107" spans="1:8" s="18" customFormat="1" x14ac:dyDescent="0.25">
      <c r="A107" s="319"/>
      <c r="B107" s="319"/>
      <c r="C107" s="319"/>
      <c r="D107" s="319"/>
      <c r="E107" s="319"/>
      <c r="F107" s="5" t="s">
        <v>26</v>
      </c>
      <c r="G107" s="35">
        <v>45</v>
      </c>
      <c r="H107" s="17"/>
    </row>
    <row r="108" spans="1:8" s="18" customFormat="1" x14ac:dyDescent="0.25">
      <c r="A108" s="319"/>
      <c r="B108" s="319"/>
      <c r="C108" s="319"/>
      <c r="D108" s="319"/>
      <c r="E108" s="319"/>
      <c r="F108" s="5" t="s">
        <v>34</v>
      </c>
      <c r="G108" s="35">
        <v>45</v>
      </c>
      <c r="H108" s="17"/>
    </row>
    <row r="109" spans="1:8" s="18" customFormat="1" x14ac:dyDescent="0.25">
      <c r="A109" s="319"/>
      <c r="B109" s="319"/>
      <c r="C109" s="319"/>
      <c r="D109" s="319"/>
      <c r="E109" s="319"/>
      <c r="F109" s="5" t="s">
        <v>27</v>
      </c>
      <c r="G109" s="35" t="s">
        <v>471</v>
      </c>
      <c r="H109" s="17"/>
    </row>
    <row r="110" spans="1:8" s="18" customFormat="1" ht="247.5" x14ac:dyDescent="0.25">
      <c r="A110" s="229" t="s">
        <v>474</v>
      </c>
      <c r="B110" s="133" t="s">
        <v>475</v>
      </c>
      <c r="C110" s="229" t="s">
        <v>476</v>
      </c>
      <c r="D110" s="229" t="s">
        <v>56</v>
      </c>
      <c r="E110" s="132" t="s">
        <v>60</v>
      </c>
      <c r="F110" s="62" t="s">
        <v>36</v>
      </c>
      <c r="G110" s="37" t="s">
        <v>471</v>
      </c>
      <c r="H110" s="17"/>
    </row>
    <row r="111" spans="1:8" s="18" customFormat="1" x14ac:dyDescent="0.25">
      <c r="A111" s="319" t="s">
        <v>21</v>
      </c>
      <c r="B111" s="319" t="s">
        <v>22</v>
      </c>
      <c r="C111" s="319" t="s">
        <v>29</v>
      </c>
      <c r="D111" s="319" t="s">
        <v>23</v>
      </c>
      <c r="E111" s="319" t="s">
        <v>24</v>
      </c>
      <c r="F111" s="5" t="s">
        <v>25</v>
      </c>
      <c r="G111" s="35">
        <v>85</v>
      </c>
      <c r="H111" s="17"/>
    </row>
    <row r="112" spans="1:8" s="18" customFormat="1" x14ac:dyDescent="0.25">
      <c r="A112" s="319"/>
      <c r="B112" s="319"/>
      <c r="C112" s="319"/>
      <c r="D112" s="319"/>
      <c r="E112" s="319"/>
      <c r="F112" s="5" t="s">
        <v>33</v>
      </c>
      <c r="G112" s="26">
        <v>85</v>
      </c>
      <c r="H112" s="17"/>
    </row>
    <row r="113" spans="1:8" s="18" customFormat="1" x14ac:dyDescent="0.25">
      <c r="A113" s="319"/>
      <c r="B113" s="319"/>
      <c r="C113" s="319"/>
      <c r="D113" s="319"/>
      <c r="E113" s="319"/>
      <c r="F113" s="5" t="s">
        <v>26</v>
      </c>
      <c r="G113" s="35">
        <v>85</v>
      </c>
      <c r="H113" s="17"/>
    </row>
    <row r="114" spans="1:8" s="18" customFormat="1" x14ac:dyDescent="0.25">
      <c r="A114" s="319"/>
      <c r="B114" s="319"/>
      <c r="C114" s="319"/>
      <c r="D114" s="319"/>
      <c r="E114" s="319"/>
      <c r="F114" s="5" t="s">
        <v>34</v>
      </c>
      <c r="G114" s="35">
        <v>85</v>
      </c>
      <c r="H114" s="17"/>
    </row>
    <row r="115" spans="1:8" s="18" customFormat="1" x14ac:dyDescent="0.25">
      <c r="A115" s="319"/>
      <c r="B115" s="319"/>
      <c r="C115" s="319"/>
      <c r="D115" s="319"/>
      <c r="E115" s="319"/>
      <c r="F115" s="5" t="s">
        <v>27</v>
      </c>
      <c r="G115" s="35" t="s">
        <v>471</v>
      </c>
      <c r="H115" s="17"/>
    </row>
    <row r="116" spans="1:8" s="18" customFormat="1" ht="82.5" x14ac:dyDescent="0.25">
      <c r="A116" s="33" t="s">
        <v>477</v>
      </c>
      <c r="B116" s="229" t="s">
        <v>478</v>
      </c>
      <c r="C116" s="229" t="s">
        <v>479</v>
      </c>
      <c r="D116" s="229" t="s">
        <v>56</v>
      </c>
      <c r="E116" s="229" t="s">
        <v>60</v>
      </c>
      <c r="F116" s="62" t="s">
        <v>36</v>
      </c>
      <c r="G116" s="37" t="s">
        <v>471</v>
      </c>
      <c r="H116" s="17"/>
    </row>
    <row r="117" spans="1:8" x14ac:dyDescent="0.25">
      <c r="A117" s="319" t="s">
        <v>21</v>
      </c>
      <c r="B117" s="319" t="s">
        <v>22</v>
      </c>
      <c r="C117" s="319" t="s">
        <v>29</v>
      </c>
      <c r="D117" s="319" t="s">
        <v>23</v>
      </c>
      <c r="E117" s="319" t="s">
        <v>24</v>
      </c>
      <c r="F117" s="5" t="s">
        <v>25</v>
      </c>
      <c r="G117" s="38">
        <v>100</v>
      </c>
    </row>
    <row r="118" spans="1:8" x14ac:dyDescent="0.25">
      <c r="A118" s="319"/>
      <c r="B118" s="319"/>
      <c r="C118" s="319"/>
      <c r="D118" s="319"/>
      <c r="E118" s="319"/>
      <c r="F118" s="5" t="s">
        <v>33</v>
      </c>
      <c r="G118" s="31">
        <v>100</v>
      </c>
    </row>
    <row r="119" spans="1:8" x14ac:dyDescent="0.25">
      <c r="A119" s="319"/>
      <c r="B119" s="319"/>
      <c r="C119" s="319"/>
      <c r="D119" s="319"/>
      <c r="E119" s="319"/>
      <c r="F119" s="5" t="s">
        <v>26</v>
      </c>
      <c r="G119" s="35">
        <v>100</v>
      </c>
    </row>
    <row r="120" spans="1:8" x14ac:dyDescent="0.25">
      <c r="A120" s="319"/>
      <c r="B120" s="319"/>
      <c r="C120" s="319"/>
      <c r="D120" s="319"/>
      <c r="E120" s="319"/>
      <c r="F120" s="5" t="s">
        <v>34</v>
      </c>
      <c r="G120" s="35">
        <v>100</v>
      </c>
    </row>
    <row r="121" spans="1:8" x14ac:dyDescent="0.25">
      <c r="A121" s="319"/>
      <c r="B121" s="319"/>
      <c r="C121" s="319"/>
      <c r="D121" s="319"/>
      <c r="E121" s="319"/>
      <c r="F121" s="5" t="s">
        <v>27</v>
      </c>
      <c r="G121" s="35" t="s">
        <v>471</v>
      </c>
    </row>
    <row r="122" spans="1:8" s="22" customFormat="1" ht="115.5" x14ac:dyDescent="0.25">
      <c r="A122" s="32" t="s">
        <v>480</v>
      </c>
      <c r="B122" s="32" t="s">
        <v>481</v>
      </c>
      <c r="C122" s="134" t="s">
        <v>482</v>
      </c>
      <c r="D122" s="32" t="s">
        <v>56</v>
      </c>
      <c r="E122" s="132" t="s">
        <v>57</v>
      </c>
      <c r="F122" s="21" t="s">
        <v>36</v>
      </c>
      <c r="G122" s="65" t="s">
        <v>471</v>
      </c>
    </row>
    <row r="123" spans="1:8" x14ac:dyDescent="0.25">
      <c r="A123" s="319" t="s">
        <v>21</v>
      </c>
      <c r="B123" s="319" t="s">
        <v>22</v>
      </c>
      <c r="C123" s="319" t="s">
        <v>29</v>
      </c>
      <c r="D123" s="319" t="s">
        <v>23</v>
      </c>
      <c r="E123" s="319" t="s">
        <v>24</v>
      </c>
      <c r="F123" s="5" t="s">
        <v>25</v>
      </c>
      <c r="G123" s="38">
        <v>100</v>
      </c>
    </row>
    <row r="124" spans="1:8" x14ac:dyDescent="0.25">
      <c r="A124" s="319"/>
      <c r="B124" s="319"/>
      <c r="C124" s="319"/>
      <c r="D124" s="319"/>
      <c r="E124" s="319"/>
      <c r="F124" s="5" t="s">
        <v>33</v>
      </c>
      <c r="G124" s="31">
        <v>100</v>
      </c>
    </row>
    <row r="125" spans="1:8" x14ac:dyDescent="0.25">
      <c r="A125" s="319"/>
      <c r="B125" s="319"/>
      <c r="C125" s="319"/>
      <c r="D125" s="319"/>
      <c r="E125" s="319"/>
      <c r="F125" s="5" t="s">
        <v>26</v>
      </c>
      <c r="G125" s="35">
        <v>100</v>
      </c>
    </row>
    <row r="126" spans="1:8" x14ac:dyDescent="0.25">
      <c r="A126" s="319"/>
      <c r="B126" s="319"/>
      <c r="C126" s="319"/>
      <c r="D126" s="319"/>
      <c r="E126" s="319"/>
      <c r="F126" s="5" t="s">
        <v>34</v>
      </c>
      <c r="G126" s="35">
        <v>100</v>
      </c>
    </row>
    <row r="127" spans="1:8" x14ac:dyDescent="0.25">
      <c r="A127" s="319"/>
      <c r="B127" s="319"/>
      <c r="C127" s="319"/>
      <c r="D127" s="319"/>
      <c r="E127" s="319"/>
      <c r="F127" s="5" t="s">
        <v>27</v>
      </c>
      <c r="G127" s="35" t="s">
        <v>471</v>
      </c>
    </row>
    <row r="128" spans="1:8" s="22" customFormat="1" ht="82.5" x14ac:dyDescent="0.25">
      <c r="A128" s="32" t="s">
        <v>483</v>
      </c>
      <c r="B128" s="32" t="s">
        <v>484</v>
      </c>
      <c r="C128" s="32" t="s">
        <v>485</v>
      </c>
      <c r="D128" s="32" t="s">
        <v>56</v>
      </c>
      <c r="E128" s="132" t="s">
        <v>75</v>
      </c>
      <c r="F128" s="21" t="s">
        <v>36</v>
      </c>
      <c r="G128" s="65" t="s">
        <v>471</v>
      </c>
    </row>
    <row r="129" spans="1:7" x14ac:dyDescent="0.25">
      <c r="A129" s="319" t="s">
        <v>21</v>
      </c>
      <c r="B129" s="319" t="s">
        <v>22</v>
      </c>
      <c r="C129" s="319" t="s">
        <v>29</v>
      </c>
      <c r="D129" s="319" t="s">
        <v>23</v>
      </c>
      <c r="E129" s="319" t="s">
        <v>24</v>
      </c>
      <c r="F129" s="5" t="s">
        <v>25</v>
      </c>
      <c r="G129" s="38">
        <v>100</v>
      </c>
    </row>
    <row r="130" spans="1:7" x14ac:dyDescent="0.25">
      <c r="A130" s="319"/>
      <c r="B130" s="319"/>
      <c r="C130" s="319"/>
      <c r="D130" s="319"/>
      <c r="E130" s="319"/>
      <c r="F130" s="5" t="s">
        <v>33</v>
      </c>
      <c r="G130" s="31">
        <v>100</v>
      </c>
    </row>
    <row r="131" spans="1:7" x14ac:dyDescent="0.25">
      <c r="A131" s="319"/>
      <c r="B131" s="319"/>
      <c r="C131" s="319"/>
      <c r="D131" s="319"/>
      <c r="E131" s="319"/>
      <c r="F131" s="5" t="s">
        <v>26</v>
      </c>
      <c r="G131" s="35">
        <v>100</v>
      </c>
    </row>
    <row r="132" spans="1:7" x14ac:dyDescent="0.25">
      <c r="A132" s="319"/>
      <c r="B132" s="319"/>
      <c r="C132" s="319"/>
      <c r="D132" s="319"/>
      <c r="E132" s="319"/>
      <c r="F132" s="5" t="s">
        <v>34</v>
      </c>
      <c r="G132" s="35">
        <v>100</v>
      </c>
    </row>
    <row r="133" spans="1:7" x14ac:dyDescent="0.25">
      <c r="A133" s="319"/>
      <c r="B133" s="319"/>
      <c r="C133" s="319"/>
      <c r="D133" s="319"/>
      <c r="E133" s="319"/>
      <c r="F133" s="5" t="s">
        <v>27</v>
      </c>
      <c r="G133" s="35">
        <v>100</v>
      </c>
    </row>
    <row r="134" spans="1:7" s="22" customFormat="1" ht="49.5" x14ac:dyDescent="0.25">
      <c r="A134" s="32" t="s">
        <v>486</v>
      </c>
      <c r="B134" s="32" t="s">
        <v>487</v>
      </c>
      <c r="C134" s="32" t="s">
        <v>488</v>
      </c>
      <c r="D134" s="32" t="s">
        <v>56</v>
      </c>
      <c r="E134" s="132" t="s">
        <v>75</v>
      </c>
      <c r="F134" s="21" t="s">
        <v>36</v>
      </c>
      <c r="G134" s="174">
        <f>(G133*100)/G130</f>
        <v>100</v>
      </c>
    </row>
    <row r="135" spans="1:7" x14ac:dyDescent="0.25">
      <c r="A135" s="319" t="s">
        <v>21</v>
      </c>
      <c r="B135" s="319" t="s">
        <v>22</v>
      </c>
      <c r="C135" s="319" t="s">
        <v>29</v>
      </c>
      <c r="D135" s="319" t="s">
        <v>23</v>
      </c>
      <c r="E135" s="319" t="s">
        <v>24</v>
      </c>
      <c r="F135" s="5" t="s">
        <v>25</v>
      </c>
      <c r="G135" s="38">
        <v>100</v>
      </c>
    </row>
    <row r="136" spans="1:7" x14ac:dyDescent="0.25">
      <c r="A136" s="319"/>
      <c r="B136" s="319"/>
      <c r="C136" s="319"/>
      <c r="D136" s="319"/>
      <c r="E136" s="319"/>
      <c r="F136" s="5" t="s">
        <v>33</v>
      </c>
      <c r="G136" s="31">
        <v>100</v>
      </c>
    </row>
    <row r="137" spans="1:7" x14ac:dyDescent="0.25">
      <c r="A137" s="319"/>
      <c r="B137" s="319"/>
      <c r="C137" s="319"/>
      <c r="D137" s="319"/>
      <c r="E137" s="319"/>
      <c r="F137" s="5" t="s">
        <v>26</v>
      </c>
      <c r="G137" s="35">
        <v>100</v>
      </c>
    </row>
    <row r="138" spans="1:7" x14ac:dyDescent="0.25">
      <c r="A138" s="319"/>
      <c r="B138" s="319"/>
      <c r="C138" s="319"/>
      <c r="D138" s="319"/>
      <c r="E138" s="319"/>
      <c r="F138" s="5" t="s">
        <v>34</v>
      </c>
      <c r="G138" s="35">
        <v>100</v>
      </c>
    </row>
    <row r="139" spans="1:7" x14ac:dyDescent="0.25">
      <c r="A139" s="319"/>
      <c r="B139" s="319"/>
      <c r="C139" s="319"/>
      <c r="D139" s="319"/>
      <c r="E139" s="319"/>
      <c r="F139" s="5" t="s">
        <v>27</v>
      </c>
      <c r="G139" s="35" t="s">
        <v>471</v>
      </c>
    </row>
    <row r="140" spans="1:7" s="22" customFormat="1" ht="115.5" x14ac:dyDescent="0.3">
      <c r="A140" s="32" t="s">
        <v>489</v>
      </c>
      <c r="B140" s="32" t="s">
        <v>437</v>
      </c>
      <c r="C140" s="135" t="s">
        <v>490</v>
      </c>
      <c r="D140" s="32" t="s">
        <v>56</v>
      </c>
      <c r="E140" s="132" t="s">
        <v>57</v>
      </c>
      <c r="F140" s="21" t="s">
        <v>36</v>
      </c>
      <c r="G140" s="65" t="s">
        <v>471</v>
      </c>
    </row>
    <row r="141" spans="1:7" ht="16.5" customHeight="1" x14ac:dyDescent="0.25">
      <c r="A141" s="301" t="s">
        <v>28</v>
      </c>
      <c r="B141" s="302"/>
      <c r="C141" s="302"/>
      <c r="D141" s="302"/>
      <c r="E141" s="302"/>
      <c r="F141" s="302"/>
      <c r="G141" s="303"/>
    </row>
    <row r="142" spans="1:7" ht="16.5" customHeight="1" x14ac:dyDescent="0.25">
      <c r="A142" s="399" t="str">
        <f>A32</f>
        <v xml:space="preserve">Indicador Compuesto del Cumplimiento de Obligaciones de Transparencia (ICCOT) </v>
      </c>
      <c r="B142" s="400"/>
      <c r="C142" s="400"/>
      <c r="D142" s="400"/>
      <c r="E142" s="400"/>
      <c r="F142" s="400"/>
      <c r="G142" s="401"/>
    </row>
    <row r="143" spans="1:7" x14ac:dyDescent="0.25">
      <c r="A143" s="130" t="s">
        <v>205</v>
      </c>
      <c r="B143" s="402"/>
      <c r="C143" s="403"/>
      <c r="D143" s="403"/>
      <c r="E143" s="403"/>
      <c r="F143" s="403"/>
      <c r="G143" s="404"/>
    </row>
    <row r="144" spans="1:7" x14ac:dyDescent="0.25">
      <c r="A144" s="130" t="s">
        <v>204</v>
      </c>
      <c r="B144" s="405" t="s">
        <v>131</v>
      </c>
      <c r="C144" s="406"/>
      <c r="D144" s="406"/>
      <c r="E144" s="406"/>
      <c r="F144" s="406"/>
      <c r="G144" s="407"/>
    </row>
    <row r="145" spans="1:7" ht="16.5" customHeight="1" x14ac:dyDescent="0.25">
      <c r="A145" s="399" t="str">
        <f>A40</f>
        <v>Indicador Compuesto del Cumplimiento de Obligaciones de Transparencia (ICCOT) respecto de los sujetos obligados correspondientes</v>
      </c>
      <c r="B145" s="400"/>
      <c r="C145" s="400"/>
      <c r="D145" s="400"/>
      <c r="E145" s="400"/>
      <c r="F145" s="400"/>
      <c r="G145" s="401"/>
    </row>
    <row r="146" spans="1:7" x14ac:dyDescent="0.25">
      <c r="A146" s="130" t="s">
        <v>205</v>
      </c>
      <c r="B146" s="402"/>
      <c r="C146" s="403"/>
      <c r="D146" s="403"/>
      <c r="E146" s="403"/>
      <c r="F146" s="403"/>
      <c r="G146" s="404"/>
    </row>
    <row r="147" spans="1:7" x14ac:dyDescent="0.25">
      <c r="A147" s="130" t="s">
        <v>204</v>
      </c>
      <c r="B147" s="405" t="s">
        <v>131</v>
      </c>
      <c r="C147" s="406"/>
      <c r="D147" s="406"/>
      <c r="E147" s="406"/>
      <c r="F147" s="406"/>
      <c r="G147" s="407"/>
    </row>
    <row r="148" spans="1:7" ht="16.5" customHeight="1" x14ac:dyDescent="0.25">
      <c r="A148" s="399" t="str">
        <f>A48</f>
        <v>Porcentaje de seguimiento para el cumplimiento en materia de obligaciones de transparencia</v>
      </c>
      <c r="B148" s="400"/>
      <c r="C148" s="400"/>
      <c r="D148" s="400"/>
      <c r="E148" s="400"/>
      <c r="F148" s="400"/>
      <c r="G148" s="401"/>
    </row>
    <row r="149" spans="1:7" x14ac:dyDescent="0.25">
      <c r="A149" s="130" t="s">
        <v>205</v>
      </c>
      <c r="B149" s="402"/>
      <c r="C149" s="403"/>
      <c r="D149" s="403"/>
      <c r="E149" s="403"/>
      <c r="F149" s="403"/>
      <c r="G149" s="404"/>
    </row>
    <row r="150" spans="1:7" x14ac:dyDescent="0.25">
      <c r="A150" s="130" t="s">
        <v>204</v>
      </c>
      <c r="B150" s="405" t="s">
        <v>131</v>
      </c>
      <c r="C150" s="406"/>
      <c r="D150" s="406"/>
      <c r="E150" s="406"/>
      <c r="F150" s="406"/>
      <c r="G150" s="407"/>
    </row>
    <row r="151" spans="1:7" ht="16.5" customHeight="1" x14ac:dyDescent="0.25">
      <c r="A151" s="399" t="str">
        <f>A54</f>
        <v>Porcentaje de acompañamiento para el cumplimiento en materia de obligaciones de transparencia</v>
      </c>
      <c r="B151" s="400"/>
      <c r="C151" s="400"/>
      <c r="D151" s="400"/>
      <c r="E151" s="400"/>
      <c r="F151" s="400"/>
      <c r="G151" s="401"/>
    </row>
    <row r="152" spans="1:7" x14ac:dyDescent="0.25">
      <c r="A152" s="130" t="s">
        <v>205</v>
      </c>
      <c r="B152" s="402"/>
      <c r="C152" s="403"/>
      <c r="D152" s="403"/>
      <c r="E152" s="403"/>
      <c r="F152" s="403"/>
      <c r="G152" s="404"/>
    </row>
    <row r="153" spans="1:7" x14ac:dyDescent="0.25">
      <c r="A153" s="130" t="s">
        <v>204</v>
      </c>
      <c r="B153" s="405" t="s">
        <v>131</v>
      </c>
      <c r="C153" s="406"/>
      <c r="D153" s="406"/>
      <c r="E153" s="406"/>
      <c r="F153" s="406"/>
      <c r="G153" s="407"/>
    </row>
    <row r="154" spans="1:7" ht="16.5" customHeight="1" x14ac:dyDescent="0.25">
      <c r="A154" s="399" t="str">
        <f>A62</f>
        <v>Porcentaje de programas de trabajo específicos sobre políticas de transparencia implementados</v>
      </c>
      <c r="B154" s="400"/>
      <c r="C154" s="400"/>
      <c r="D154" s="400"/>
      <c r="E154" s="400"/>
      <c r="F154" s="400"/>
      <c r="G154" s="401"/>
    </row>
    <row r="155" spans="1:7" ht="66.75" customHeight="1" x14ac:dyDescent="0.25">
      <c r="A155" s="130" t="s">
        <v>205</v>
      </c>
      <c r="B155" s="402" t="s">
        <v>1431</v>
      </c>
      <c r="C155" s="403"/>
      <c r="D155" s="403"/>
      <c r="E155" s="403"/>
      <c r="F155" s="403"/>
      <c r="G155" s="404"/>
    </row>
    <row r="156" spans="1:7" x14ac:dyDescent="0.25">
      <c r="A156" s="130" t="s">
        <v>204</v>
      </c>
      <c r="B156" s="405" t="s">
        <v>131</v>
      </c>
      <c r="C156" s="406"/>
      <c r="D156" s="406"/>
      <c r="E156" s="406"/>
      <c r="F156" s="406"/>
      <c r="G156" s="407"/>
    </row>
    <row r="157" spans="1:7" ht="16.5" customHeight="1" x14ac:dyDescent="0.25">
      <c r="A157" s="408" t="str">
        <f>A68</f>
        <v>Porcentaje de convenios generales y específicos firmado</v>
      </c>
      <c r="B157" s="409"/>
      <c r="C157" s="409"/>
      <c r="D157" s="409"/>
      <c r="E157" s="409"/>
      <c r="F157" s="409"/>
      <c r="G157" s="410"/>
    </row>
    <row r="158" spans="1:7" ht="39.75" customHeight="1" x14ac:dyDescent="0.25">
      <c r="A158" s="130" t="s">
        <v>205</v>
      </c>
      <c r="B158" s="402" t="s">
        <v>1432</v>
      </c>
      <c r="C158" s="403"/>
      <c r="D158" s="403"/>
      <c r="E158" s="403"/>
      <c r="F158" s="403"/>
      <c r="G158" s="404"/>
    </row>
    <row r="159" spans="1:7" x14ac:dyDescent="0.25">
      <c r="A159" s="130" t="s">
        <v>204</v>
      </c>
      <c r="B159" s="405" t="s">
        <v>131</v>
      </c>
      <c r="C159" s="406"/>
      <c r="D159" s="406"/>
      <c r="E159" s="406"/>
      <c r="F159" s="406"/>
      <c r="G159" s="407"/>
    </row>
    <row r="160" spans="1:7" ht="16.5" customHeight="1" x14ac:dyDescent="0.25">
      <c r="A160" s="399" t="str">
        <f>A74</f>
        <v>Porcentaje de atención a consultas normativas</v>
      </c>
      <c r="B160" s="400"/>
      <c r="C160" s="400"/>
      <c r="D160" s="400"/>
      <c r="E160" s="400"/>
      <c r="F160" s="400"/>
      <c r="G160" s="401"/>
    </row>
    <row r="161" spans="1:7" x14ac:dyDescent="0.25">
      <c r="A161" s="136" t="s">
        <v>205</v>
      </c>
      <c r="B161" s="334" t="s">
        <v>1433</v>
      </c>
      <c r="C161" s="335"/>
      <c r="D161" s="335"/>
      <c r="E161" s="335"/>
      <c r="F161" s="335"/>
      <c r="G161" s="336"/>
    </row>
    <row r="162" spans="1:7" x14ac:dyDescent="0.25">
      <c r="A162" s="136" t="s">
        <v>204</v>
      </c>
      <c r="B162" s="337" t="s">
        <v>131</v>
      </c>
      <c r="C162" s="338"/>
      <c r="D162" s="338"/>
      <c r="E162" s="338"/>
      <c r="F162" s="338"/>
      <c r="G162" s="339"/>
    </row>
    <row r="163" spans="1:7" ht="16.5" customHeight="1" x14ac:dyDescent="0.25">
      <c r="A163" s="331" t="str">
        <f>A80</f>
        <v>Porcentaje de gestión de consultas normativas</v>
      </c>
      <c r="B163" s="332"/>
      <c r="C163" s="332"/>
      <c r="D163" s="332"/>
      <c r="E163" s="332"/>
      <c r="F163" s="332"/>
      <c r="G163" s="333"/>
    </row>
    <row r="164" spans="1:7" x14ac:dyDescent="0.25">
      <c r="A164" s="136" t="s">
        <v>205</v>
      </c>
      <c r="B164" s="334" t="s">
        <v>1434</v>
      </c>
      <c r="C164" s="335"/>
      <c r="D164" s="335"/>
      <c r="E164" s="335"/>
      <c r="F164" s="335"/>
      <c r="G164" s="336"/>
    </row>
    <row r="165" spans="1:7" x14ac:dyDescent="0.25">
      <c r="A165" s="136" t="s">
        <v>204</v>
      </c>
      <c r="B165" s="337" t="s">
        <v>131</v>
      </c>
      <c r="C165" s="338"/>
      <c r="D165" s="338"/>
      <c r="E165" s="338"/>
      <c r="F165" s="338"/>
      <c r="G165" s="339"/>
    </row>
    <row r="166" spans="1:7" ht="16.5" customHeight="1" x14ac:dyDescent="0.25">
      <c r="A166" s="331" t="str">
        <f>A86</f>
        <v>Porcentaje de atención a consultas técnicas</v>
      </c>
      <c r="B166" s="332"/>
      <c r="C166" s="332"/>
      <c r="D166" s="332"/>
      <c r="E166" s="332"/>
      <c r="F166" s="332"/>
      <c r="G166" s="333"/>
    </row>
    <row r="167" spans="1:7" x14ac:dyDescent="0.25">
      <c r="A167" s="136" t="s">
        <v>205</v>
      </c>
      <c r="B167" s="334" t="s">
        <v>1435</v>
      </c>
      <c r="C167" s="335"/>
      <c r="D167" s="335"/>
      <c r="E167" s="335"/>
      <c r="F167" s="335"/>
      <c r="G167" s="336"/>
    </row>
    <row r="168" spans="1:7" x14ac:dyDescent="0.25">
      <c r="A168" s="136" t="s">
        <v>204</v>
      </c>
      <c r="B168" s="337" t="s">
        <v>131</v>
      </c>
      <c r="C168" s="338"/>
      <c r="D168" s="338"/>
      <c r="E168" s="338"/>
      <c r="F168" s="338"/>
      <c r="G168" s="339"/>
    </row>
    <row r="169" spans="1:7" ht="16.5" customHeight="1" x14ac:dyDescent="0.25">
      <c r="A169" s="331" t="str">
        <f>A92</f>
        <v>Porcentaje de gestión de consultas técnicas</v>
      </c>
      <c r="B169" s="332"/>
      <c r="C169" s="332"/>
      <c r="D169" s="332"/>
      <c r="E169" s="332"/>
      <c r="F169" s="332"/>
      <c r="G169" s="333"/>
    </row>
    <row r="170" spans="1:7" x14ac:dyDescent="0.25">
      <c r="A170" s="136" t="s">
        <v>205</v>
      </c>
      <c r="B170" s="334" t="s">
        <v>1436</v>
      </c>
      <c r="C170" s="335"/>
      <c r="D170" s="335"/>
      <c r="E170" s="335"/>
      <c r="F170" s="335"/>
      <c r="G170" s="336"/>
    </row>
    <row r="171" spans="1:7" x14ac:dyDescent="0.25">
      <c r="A171" s="136" t="s">
        <v>204</v>
      </c>
      <c r="B171" s="337" t="s">
        <v>131</v>
      </c>
      <c r="C171" s="338"/>
      <c r="D171" s="338"/>
      <c r="E171" s="338"/>
      <c r="F171" s="338"/>
      <c r="G171" s="339"/>
    </row>
    <row r="172" spans="1:7" ht="16.5" customHeight="1" x14ac:dyDescent="0.25">
      <c r="A172" s="331" t="str">
        <f>A98</f>
        <v>Porcentaje de asistencia de los Comités y Unidades de Transparencia a eventos que promueven mejores prácticas orientadas a la transparencia organizacional</v>
      </c>
      <c r="B172" s="332"/>
      <c r="C172" s="332"/>
      <c r="D172" s="332"/>
      <c r="E172" s="332"/>
      <c r="F172" s="332"/>
      <c r="G172" s="333"/>
    </row>
    <row r="173" spans="1:7" ht="54" customHeight="1" x14ac:dyDescent="0.25">
      <c r="A173" s="136" t="s">
        <v>205</v>
      </c>
      <c r="B173" s="334" t="s">
        <v>1437</v>
      </c>
      <c r="C173" s="335"/>
      <c r="D173" s="335"/>
      <c r="E173" s="335"/>
      <c r="F173" s="335"/>
      <c r="G173" s="336"/>
    </row>
    <row r="174" spans="1:7" x14ac:dyDescent="0.25">
      <c r="A174" s="136" t="s">
        <v>204</v>
      </c>
      <c r="B174" s="337" t="s">
        <v>131</v>
      </c>
      <c r="C174" s="338"/>
      <c r="D174" s="338"/>
      <c r="E174" s="338"/>
      <c r="F174" s="338"/>
      <c r="G174" s="339"/>
    </row>
    <row r="175" spans="1:7" ht="16.5" customHeight="1" x14ac:dyDescent="0.25">
      <c r="A175" s="331" t="str">
        <f>A104</f>
        <v>Porcentaje de capacitaciones especializadas impartidas</v>
      </c>
      <c r="B175" s="332"/>
      <c r="C175" s="332"/>
      <c r="D175" s="332"/>
      <c r="E175" s="332"/>
      <c r="F175" s="332"/>
      <c r="G175" s="333"/>
    </row>
    <row r="176" spans="1:7" ht="36" customHeight="1" x14ac:dyDescent="0.25">
      <c r="A176" s="136" t="s">
        <v>205</v>
      </c>
      <c r="B176" s="334" t="s">
        <v>1438</v>
      </c>
      <c r="C176" s="335"/>
      <c r="D176" s="335"/>
      <c r="E176" s="335"/>
      <c r="F176" s="335"/>
      <c r="G176" s="336"/>
    </row>
    <row r="177" spans="1:7" x14ac:dyDescent="0.25">
      <c r="A177" s="136" t="s">
        <v>204</v>
      </c>
      <c r="B177" s="337" t="s">
        <v>131</v>
      </c>
      <c r="C177" s="338"/>
      <c r="D177" s="338"/>
      <c r="E177" s="338"/>
      <c r="F177" s="338"/>
      <c r="G177" s="339"/>
    </row>
    <row r="178" spans="1:7" ht="16.5" customHeight="1" x14ac:dyDescent="0.25">
      <c r="A178" s="331" t="str">
        <f>A110</f>
        <v>Porcentaje de sujetos obligados correspondientes sensibilizados en materia de Políticas de Acceso, Gobierno Abierto y Transparencia Proactiva.</v>
      </c>
      <c r="B178" s="332"/>
      <c r="C178" s="332"/>
      <c r="D178" s="332"/>
      <c r="E178" s="332"/>
      <c r="F178" s="332"/>
      <c r="G178" s="333"/>
    </row>
    <row r="179" spans="1:7" ht="64.5" customHeight="1" x14ac:dyDescent="0.25">
      <c r="A179" s="136" t="s">
        <v>205</v>
      </c>
      <c r="B179" s="334" t="s">
        <v>1439</v>
      </c>
      <c r="C179" s="335"/>
      <c r="D179" s="335"/>
      <c r="E179" s="335"/>
      <c r="F179" s="335"/>
      <c r="G179" s="336"/>
    </row>
    <row r="180" spans="1:7" x14ac:dyDescent="0.25">
      <c r="A180" s="136" t="s">
        <v>204</v>
      </c>
      <c r="B180" s="337" t="s">
        <v>131</v>
      </c>
      <c r="C180" s="338"/>
      <c r="D180" s="338"/>
      <c r="E180" s="338"/>
      <c r="F180" s="338"/>
      <c r="G180" s="339"/>
    </row>
    <row r="181" spans="1:7" ht="16.5" customHeight="1" x14ac:dyDescent="0.25">
      <c r="A181" s="331" t="str">
        <f>A116</f>
        <v>Porcentaje de sujetos obligados que cumplen con sus políticas y/o programas específicos de trabajo en temas como transparencia, acceso a la información, políticas de acceso, transparencia proactiva y gobierno abierto</v>
      </c>
      <c r="B181" s="332"/>
      <c r="C181" s="332"/>
      <c r="D181" s="332"/>
      <c r="E181" s="332"/>
      <c r="F181" s="332"/>
      <c r="G181" s="333"/>
    </row>
    <row r="182" spans="1:7" ht="148.5" customHeight="1" x14ac:dyDescent="0.25">
      <c r="A182" s="136" t="s">
        <v>205</v>
      </c>
      <c r="B182" s="334" t="s">
        <v>1440</v>
      </c>
      <c r="C182" s="335"/>
      <c r="D182" s="335"/>
      <c r="E182" s="335"/>
      <c r="F182" s="335"/>
      <c r="G182" s="336"/>
    </row>
    <row r="183" spans="1:7" x14ac:dyDescent="0.25">
      <c r="A183" s="136" t="s">
        <v>204</v>
      </c>
      <c r="B183" s="337" t="s">
        <v>131</v>
      </c>
      <c r="C183" s="338"/>
      <c r="D183" s="338"/>
      <c r="E183" s="338"/>
      <c r="F183" s="338"/>
      <c r="G183" s="339"/>
    </row>
    <row r="184" spans="1:7" ht="16.5" customHeight="1" x14ac:dyDescent="0.25">
      <c r="A184" s="331" t="str">
        <f>A122</f>
        <v>Porcentaje de acciones de supervisión a los sujetos obligados correspondientes</v>
      </c>
      <c r="B184" s="332"/>
      <c r="C184" s="332"/>
      <c r="D184" s="332"/>
      <c r="E184" s="332"/>
      <c r="F184" s="332"/>
      <c r="G184" s="333"/>
    </row>
    <row r="185" spans="1:7" ht="81.75" customHeight="1" x14ac:dyDescent="0.25">
      <c r="A185" s="136" t="s">
        <v>205</v>
      </c>
      <c r="B185" s="334" t="s">
        <v>1441</v>
      </c>
      <c r="C185" s="335"/>
      <c r="D185" s="335"/>
      <c r="E185" s="335"/>
      <c r="F185" s="335"/>
      <c r="G185" s="336"/>
    </row>
    <row r="186" spans="1:7" x14ac:dyDescent="0.25">
      <c r="A186" s="136" t="s">
        <v>204</v>
      </c>
      <c r="B186" s="337" t="s">
        <v>131</v>
      </c>
      <c r="C186" s="338"/>
      <c r="D186" s="338"/>
      <c r="E186" s="338"/>
      <c r="F186" s="338"/>
      <c r="G186" s="339"/>
    </row>
    <row r="187" spans="1:7" ht="16.5" customHeight="1" x14ac:dyDescent="0.25">
      <c r="A187" s="331" t="str">
        <f>A128</f>
        <v>Índice de  seguimiento a obligaciones de transparencia a través del estado de la fecha de actualización de las fracciones del Sistema de Portales de Obligaciones de Transparencia</v>
      </c>
      <c r="B187" s="332"/>
      <c r="C187" s="332"/>
      <c r="D187" s="332"/>
      <c r="E187" s="332"/>
      <c r="F187" s="332"/>
      <c r="G187" s="333"/>
    </row>
    <row r="188" spans="1:7" ht="121.5" customHeight="1" x14ac:dyDescent="0.25">
      <c r="A188" s="136" t="s">
        <v>205</v>
      </c>
      <c r="B188" s="334" t="s">
        <v>1442</v>
      </c>
      <c r="C188" s="335"/>
      <c r="D188" s="335"/>
      <c r="E188" s="335"/>
      <c r="F188" s="335"/>
      <c r="G188" s="336"/>
    </row>
    <row r="189" spans="1:7" x14ac:dyDescent="0.25">
      <c r="A189" s="136" t="s">
        <v>204</v>
      </c>
      <c r="B189" s="337" t="s">
        <v>131</v>
      </c>
      <c r="C189" s="338"/>
      <c r="D189" s="338"/>
      <c r="E189" s="338"/>
      <c r="F189" s="338"/>
      <c r="G189" s="339"/>
    </row>
    <row r="190" spans="1:7" ht="16.5" customHeight="1" x14ac:dyDescent="0.25">
      <c r="A190" s="331" t="str">
        <f>A134</f>
        <v>Porcentaje en la atención de solicitudes dentro de los plazos establecidos en la Ley</v>
      </c>
      <c r="B190" s="332"/>
      <c r="C190" s="332"/>
      <c r="D190" s="332"/>
      <c r="E190" s="332"/>
      <c r="F190" s="332"/>
      <c r="G190" s="333"/>
    </row>
    <row r="191" spans="1:7" ht="81" customHeight="1" x14ac:dyDescent="0.25">
      <c r="A191" s="136" t="s">
        <v>205</v>
      </c>
      <c r="B191" s="334" t="s">
        <v>1443</v>
      </c>
      <c r="C191" s="335"/>
      <c r="D191" s="335"/>
      <c r="E191" s="335"/>
      <c r="F191" s="335"/>
      <c r="G191" s="336"/>
    </row>
    <row r="192" spans="1:7" x14ac:dyDescent="0.25">
      <c r="A192" s="136" t="s">
        <v>204</v>
      </c>
      <c r="B192" s="337" t="s">
        <v>131</v>
      </c>
      <c r="C192" s="338"/>
      <c r="D192" s="338"/>
      <c r="E192" s="338"/>
      <c r="F192" s="338"/>
      <c r="G192" s="339"/>
    </row>
    <row r="193" spans="1:7" ht="16.5" customHeight="1" x14ac:dyDescent="0.25">
      <c r="A193" s="331" t="str">
        <f>A140</f>
        <v>Porcentaje de acciones de verificación sobre la calidad de las respuestas a solicitudes de información de los sujetos obligados correspondientes</v>
      </c>
      <c r="B193" s="332"/>
      <c r="C193" s="332"/>
      <c r="D193" s="332"/>
      <c r="E193" s="332"/>
      <c r="F193" s="332"/>
      <c r="G193" s="333"/>
    </row>
    <row r="194" spans="1:7" ht="34.5" customHeight="1" x14ac:dyDescent="0.25">
      <c r="A194" s="136" t="s">
        <v>205</v>
      </c>
      <c r="B194" s="334" t="s">
        <v>1258</v>
      </c>
      <c r="C194" s="335"/>
      <c r="D194" s="335"/>
      <c r="E194" s="335"/>
      <c r="F194" s="335"/>
      <c r="G194" s="336"/>
    </row>
    <row r="195" spans="1:7" x14ac:dyDescent="0.25">
      <c r="A195" s="130" t="s">
        <v>204</v>
      </c>
      <c r="B195" s="405" t="s">
        <v>131</v>
      </c>
      <c r="C195" s="406"/>
      <c r="D195" s="406"/>
      <c r="E195" s="406"/>
      <c r="F195" s="406"/>
      <c r="G195" s="407"/>
    </row>
    <row r="196" spans="1:7" x14ac:dyDescent="0.25">
      <c r="A196" s="411"/>
      <c r="B196" s="411"/>
      <c r="C196" s="411"/>
      <c r="D196" s="411"/>
      <c r="E196" s="411"/>
      <c r="F196" s="411"/>
      <c r="G196" s="411"/>
    </row>
    <row r="197" spans="1:7" x14ac:dyDescent="0.25">
      <c r="A197" s="301" t="s">
        <v>35</v>
      </c>
      <c r="B197" s="302"/>
      <c r="C197" s="302"/>
      <c r="D197" s="302"/>
      <c r="E197" s="302"/>
      <c r="F197" s="302"/>
      <c r="G197" s="303"/>
    </row>
    <row r="198" spans="1:7" x14ac:dyDescent="0.3">
      <c r="A198" s="364" t="str">
        <f>A32</f>
        <v xml:space="preserve">Indicador Compuesto del Cumplimiento de Obligaciones de Transparencia (ICCOT) </v>
      </c>
      <c r="B198" s="365"/>
      <c r="C198" s="365"/>
      <c r="D198" s="365"/>
      <c r="E198" s="365"/>
      <c r="F198" s="365"/>
      <c r="G198" s="366"/>
    </row>
    <row r="199" spans="1:7" x14ac:dyDescent="0.25">
      <c r="A199" s="131" t="s">
        <v>30</v>
      </c>
      <c r="B199" s="386"/>
      <c r="C199" s="386"/>
      <c r="D199" s="386"/>
      <c r="E199" s="386"/>
      <c r="F199" s="386"/>
      <c r="G199" s="386"/>
    </row>
    <row r="200" spans="1:7" x14ac:dyDescent="0.25">
      <c r="A200" s="131" t="s">
        <v>31</v>
      </c>
      <c r="B200" s="386"/>
      <c r="C200" s="386"/>
      <c r="D200" s="386"/>
      <c r="E200" s="386"/>
      <c r="F200" s="386"/>
      <c r="G200" s="386"/>
    </row>
    <row r="201" spans="1:7" x14ac:dyDescent="0.25">
      <c r="A201" s="131" t="s">
        <v>32</v>
      </c>
      <c r="B201" s="387"/>
      <c r="C201" s="387"/>
      <c r="D201" s="387"/>
      <c r="E201" s="387"/>
      <c r="F201" s="387"/>
      <c r="G201" s="387"/>
    </row>
    <row r="202" spans="1:7" x14ac:dyDescent="0.3">
      <c r="A202" s="364" t="str">
        <f>A40</f>
        <v>Indicador Compuesto del Cumplimiento de Obligaciones de Transparencia (ICCOT) respecto de los sujetos obligados correspondientes</v>
      </c>
      <c r="B202" s="365"/>
      <c r="C202" s="365"/>
      <c r="D202" s="365"/>
      <c r="E202" s="365"/>
      <c r="F202" s="365"/>
      <c r="G202" s="366"/>
    </row>
    <row r="203" spans="1:7" x14ac:dyDescent="0.25">
      <c r="A203" s="131" t="s">
        <v>30</v>
      </c>
      <c r="B203" s="386"/>
      <c r="C203" s="386"/>
      <c r="D203" s="386"/>
      <c r="E203" s="386"/>
      <c r="F203" s="386"/>
      <c r="G203" s="386"/>
    </row>
    <row r="204" spans="1:7" x14ac:dyDescent="0.25">
      <c r="A204" s="131" t="s">
        <v>31</v>
      </c>
      <c r="B204" s="386"/>
      <c r="C204" s="386"/>
      <c r="D204" s="386"/>
      <c r="E204" s="386"/>
      <c r="F204" s="386"/>
      <c r="G204" s="386"/>
    </row>
    <row r="205" spans="1:7" x14ac:dyDescent="0.25">
      <c r="A205" s="131" t="s">
        <v>32</v>
      </c>
      <c r="B205" s="387"/>
      <c r="C205" s="387"/>
      <c r="D205" s="387"/>
      <c r="E205" s="387"/>
      <c r="F205" s="387"/>
      <c r="G205" s="387"/>
    </row>
    <row r="206" spans="1:7" x14ac:dyDescent="0.3">
      <c r="A206" s="364" t="str">
        <f>A48</f>
        <v>Porcentaje de seguimiento para el cumplimiento en materia de obligaciones de transparencia</v>
      </c>
      <c r="B206" s="365"/>
      <c r="C206" s="365"/>
      <c r="D206" s="365"/>
      <c r="E206" s="365"/>
      <c r="F206" s="365"/>
      <c r="G206" s="366"/>
    </row>
    <row r="207" spans="1:7" x14ac:dyDescent="0.25">
      <c r="A207" s="131" t="s">
        <v>30</v>
      </c>
      <c r="B207" s="386"/>
      <c r="C207" s="386"/>
      <c r="D207" s="386"/>
      <c r="E207" s="386"/>
      <c r="F207" s="386"/>
      <c r="G207" s="386"/>
    </row>
    <row r="208" spans="1:7" x14ac:dyDescent="0.25">
      <c r="A208" s="131" t="s">
        <v>31</v>
      </c>
      <c r="B208" s="386"/>
      <c r="C208" s="386"/>
      <c r="D208" s="386"/>
      <c r="E208" s="386"/>
      <c r="F208" s="386"/>
      <c r="G208" s="386"/>
    </row>
    <row r="209" spans="1:7" x14ac:dyDescent="0.25">
      <c r="A209" s="131" t="s">
        <v>32</v>
      </c>
      <c r="B209" s="387"/>
      <c r="C209" s="387"/>
      <c r="D209" s="387"/>
      <c r="E209" s="387"/>
      <c r="F209" s="387"/>
      <c r="G209" s="387"/>
    </row>
    <row r="210" spans="1:7" x14ac:dyDescent="0.3">
      <c r="A210" s="364" t="str">
        <f>A54</f>
        <v>Porcentaje de acompañamiento para el cumplimiento en materia de obligaciones de transparencia</v>
      </c>
      <c r="B210" s="365"/>
      <c r="C210" s="365"/>
      <c r="D210" s="365"/>
      <c r="E210" s="365"/>
      <c r="F210" s="365"/>
      <c r="G210" s="366"/>
    </row>
    <row r="211" spans="1:7" x14ac:dyDescent="0.25">
      <c r="A211" s="131" t="s">
        <v>30</v>
      </c>
      <c r="B211" s="386"/>
      <c r="C211" s="386"/>
      <c r="D211" s="386"/>
      <c r="E211" s="386"/>
      <c r="F211" s="386"/>
      <c r="G211" s="386"/>
    </row>
    <row r="212" spans="1:7" x14ac:dyDescent="0.25">
      <c r="A212" s="131" t="s">
        <v>31</v>
      </c>
      <c r="B212" s="386"/>
      <c r="C212" s="386"/>
      <c r="D212" s="386"/>
      <c r="E212" s="386"/>
      <c r="F212" s="386"/>
      <c r="G212" s="386"/>
    </row>
    <row r="213" spans="1:7" x14ac:dyDescent="0.25">
      <c r="A213" s="131" t="s">
        <v>32</v>
      </c>
      <c r="B213" s="387"/>
      <c r="C213" s="387"/>
      <c r="D213" s="387"/>
      <c r="E213" s="387"/>
      <c r="F213" s="387"/>
      <c r="G213" s="387"/>
    </row>
    <row r="214" spans="1:7" x14ac:dyDescent="0.3">
      <c r="A214" s="364" t="str">
        <f>A62</f>
        <v>Porcentaje de programas de trabajo específicos sobre políticas de transparencia implementados</v>
      </c>
      <c r="B214" s="365"/>
      <c r="C214" s="365"/>
      <c r="D214" s="365"/>
      <c r="E214" s="365"/>
      <c r="F214" s="365"/>
      <c r="G214" s="366"/>
    </row>
    <row r="215" spans="1:7" x14ac:dyDescent="0.25">
      <c r="A215" s="131" t="s">
        <v>30</v>
      </c>
      <c r="B215" s="386"/>
      <c r="C215" s="386"/>
      <c r="D215" s="386"/>
      <c r="E215" s="386"/>
      <c r="F215" s="386"/>
      <c r="G215" s="386"/>
    </row>
    <row r="216" spans="1:7" x14ac:dyDescent="0.25">
      <c r="A216" s="131" t="s">
        <v>31</v>
      </c>
      <c r="B216" s="386"/>
      <c r="C216" s="386"/>
      <c r="D216" s="386"/>
      <c r="E216" s="386"/>
      <c r="F216" s="386"/>
      <c r="G216" s="386"/>
    </row>
    <row r="217" spans="1:7" x14ac:dyDescent="0.25">
      <c r="A217" s="131" t="s">
        <v>32</v>
      </c>
      <c r="B217" s="387"/>
      <c r="C217" s="387"/>
      <c r="D217" s="387"/>
      <c r="E217" s="387"/>
      <c r="F217" s="387"/>
      <c r="G217" s="387"/>
    </row>
    <row r="218" spans="1:7" x14ac:dyDescent="0.3">
      <c r="A218" s="364" t="str">
        <f>A68</f>
        <v>Porcentaje de convenios generales y específicos firmado</v>
      </c>
      <c r="B218" s="365"/>
      <c r="C218" s="365"/>
      <c r="D218" s="365"/>
      <c r="E218" s="365"/>
      <c r="F218" s="365"/>
      <c r="G218" s="366"/>
    </row>
    <row r="219" spans="1:7" x14ac:dyDescent="0.25">
      <c r="A219" s="131" t="s">
        <v>30</v>
      </c>
      <c r="B219" s="386"/>
      <c r="C219" s="386"/>
      <c r="D219" s="386"/>
      <c r="E219" s="386"/>
      <c r="F219" s="386"/>
      <c r="G219" s="386"/>
    </row>
    <row r="220" spans="1:7" x14ac:dyDescent="0.25">
      <c r="A220" s="131" t="s">
        <v>31</v>
      </c>
      <c r="B220" s="386"/>
      <c r="C220" s="386"/>
      <c r="D220" s="386"/>
      <c r="E220" s="386"/>
      <c r="F220" s="386"/>
      <c r="G220" s="386"/>
    </row>
    <row r="221" spans="1:7" x14ac:dyDescent="0.25">
      <c r="A221" s="131" t="s">
        <v>32</v>
      </c>
      <c r="B221" s="387"/>
      <c r="C221" s="387"/>
      <c r="D221" s="387"/>
      <c r="E221" s="387"/>
      <c r="F221" s="387"/>
      <c r="G221" s="387"/>
    </row>
    <row r="222" spans="1:7" x14ac:dyDescent="0.3">
      <c r="A222" s="364" t="str">
        <f>A74</f>
        <v>Porcentaje de atención a consultas normativas</v>
      </c>
      <c r="B222" s="365"/>
      <c r="C222" s="365"/>
      <c r="D222" s="365"/>
      <c r="E222" s="365"/>
      <c r="F222" s="365"/>
      <c r="G222" s="366"/>
    </row>
    <row r="223" spans="1:7" x14ac:dyDescent="0.25">
      <c r="A223" s="131" t="s">
        <v>30</v>
      </c>
      <c r="B223" s="386"/>
      <c r="C223" s="386"/>
      <c r="D223" s="386"/>
      <c r="E223" s="386"/>
      <c r="F223" s="386"/>
      <c r="G223" s="386"/>
    </row>
    <row r="224" spans="1:7" x14ac:dyDescent="0.25">
      <c r="A224" s="131" t="s">
        <v>31</v>
      </c>
      <c r="B224" s="386"/>
      <c r="C224" s="386"/>
      <c r="D224" s="386"/>
      <c r="E224" s="386"/>
      <c r="F224" s="386"/>
      <c r="G224" s="386"/>
    </row>
    <row r="225" spans="1:7" x14ac:dyDescent="0.25">
      <c r="A225" s="131" t="s">
        <v>32</v>
      </c>
      <c r="B225" s="387"/>
      <c r="C225" s="387"/>
      <c r="D225" s="387"/>
      <c r="E225" s="387"/>
      <c r="F225" s="387"/>
      <c r="G225" s="387"/>
    </row>
    <row r="226" spans="1:7" x14ac:dyDescent="0.3">
      <c r="A226" s="364" t="str">
        <f>A80</f>
        <v>Porcentaje de gestión de consultas normativas</v>
      </c>
      <c r="B226" s="365"/>
      <c r="C226" s="365"/>
      <c r="D226" s="365"/>
      <c r="E226" s="365"/>
      <c r="F226" s="365"/>
      <c r="G226" s="366"/>
    </row>
    <row r="227" spans="1:7" x14ac:dyDescent="0.25">
      <c r="A227" s="131" t="s">
        <v>30</v>
      </c>
      <c r="B227" s="386"/>
      <c r="C227" s="386"/>
      <c r="D227" s="386"/>
      <c r="E227" s="386"/>
      <c r="F227" s="386"/>
      <c r="G227" s="386"/>
    </row>
    <row r="228" spans="1:7" x14ac:dyDescent="0.25">
      <c r="A228" s="131" t="s">
        <v>31</v>
      </c>
      <c r="B228" s="386"/>
      <c r="C228" s="386"/>
      <c r="D228" s="386"/>
      <c r="E228" s="386"/>
      <c r="F228" s="386"/>
      <c r="G228" s="386"/>
    </row>
    <row r="229" spans="1:7" x14ac:dyDescent="0.25">
      <c r="A229" s="131" t="s">
        <v>32</v>
      </c>
      <c r="B229" s="387"/>
      <c r="C229" s="387"/>
      <c r="D229" s="387"/>
      <c r="E229" s="387"/>
      <c r="F229" s="387"/>
      <c r="G229" s="387"/>
    </row>
    <row r="230" spans="1:7" x14ac:dyDescent="0.3">
      <c r="A230" s="364" t="str">
        <f>A86</f>
        <v>Porcentaje de atención a consultas técnicas</v>
      </c>
      <c r="B230" s="365"/>
      <c r="C230" s="365"/>
      <c r="D230" s="365"/>
      <c r="E230" s="365"/>
      <c r="F230" s="365"/>
      <c r="G230" s="366"/>
    </row>
    <row r="231" spans="1:7" x14ac:dyDescent="0.25">
      <c r="A231" s="131" t="s">
        <v>30</v>
      </c>
      <c r="B231" s="386"/>
      <c r="C231" s="386"/>
      <c r="D231" s="386"/>
      <c r="E231" s="386"/>
      <c r="F231" s="386"/>
      <c r="G231" s="386"/>
    </row>
    <row r="232" spans="1:7" x14ac:dyDescent="0.25">
      <c r="A232" s="131" t="s">
        <v>31</v>
      </c>
      <c r="B232" s="386"/>
      <c r="C232" s="386"/>
      <c r="D232" s="386"/>
      <c r="E232" s="386"/>
      <c r="F232" s="386"/>
      <c r="G232" s="386"/>
    </row>
    <row r="233" spans="1:7" x14ac:dyDescent="0.25">
      <c r="A233" s="131" t="s">
        <v>32</v>
      </c>
      <c r="B233" s="387"/>
      <c r="C233" s="387"/>
      <c r="D233" s="387"/>
      <c r="E233" s="387"/>
      <c r="F233" s="387"/>
      <c r="G233" s="387"/>
    </row>
    <row r="234" spans="1:7" x14ac:dyDescent="0.3">
      <c r="A234" s="364" t="str">
        <f>A92</f>
        <v>Porcentaje de gestión de consultas técnicas</v>
      </c>
      <c r="B234" s="365"/>
      <c r="C234" s="365"/>
      <c r="D234" s="365"/>
      <c r="E234" s="365"/>
      <c r="F234" s="365"/>
      <c r="G234" s="366"/>
    </row>
    <row r="235" spans="1:7" x14ac:dyDescent="0.25">
      <c r="A235" s="131" t="s">
        <v>30</v>
      </c>
      <c r="B235" s="386"/>
      <c r="C235" s="386"/>
      <c r="D235" s="386"/>
      <c r="E235" s="386"/>
      <c r="F235" s="386"/>
      <c r="G235" s="386"/>
    </row>
    <row r="236" spans="1:7" x14ac:dyDescent="0.25">
      <c r="A236" s="131" t="s">
        <v>31</v>
      </c>
      <c r="B236" s="386"/>
      <c r="C236" s="386"/>
      <c r="D236" s="386"/>
      <c r="E236" s="386"/>
      <c r="F236" s="386"/>
      <c r="G236" s="386"/>
    </row>
    <row r="237" spans="1:7" x14ac:dyDescent="0.25">
      <c r="A237" s="131" t="s">
        <v>32</v>
      </c>
      <c r="B237" s="387"/>
      <c r="C237" s="387"/>
      <c r="D237" s="387"/>
      <c r="E237" s="387"/>
      <c r="F237" s="387"/>
      <c r="G237" s="387"/>
    </row>
    <row r="238" spans="1:7" x14ac:dyDescent="0.3">
      <c r="A238" s="364" t="str">
        <f>A98</f>
        <v>Porcentaje de asistencia de los Comités y Unidades de Transparencia a eventos que promueven mejores prácticas orientadas a la transparencia organizacional</v>
      </c>
      <c r="B238" s="365"/>
      <c r="C238" s="365"/>
      <c r="D238" s="365"/>
      <c r="E238" s="365"/>
      <c r="F238" s="365"/>
      <c r="G238" s="366"/>
    </row>
    <row r="239" spans="1:7" x14ac:dyDescent="0.25">
      <c r="A239" s="131" t="s">
        <v>30</v>
      </c>
      <c r="B239" s="386"/>
      <c r="C239" s="386"/>
      <c r="D239" s="386"/>
      <c r="E239" s="386"/>
      <c r="F239" s="386"/>
      <c r="G239" s="386"/>
    </row>
    <row r="240" spans="1:7" x14ac:dyDescent="0.25">
      <c r="A240" s="131" t="s">
        <v>31</v>
      </c>
      <c r="B240" s="386"/>
      <c r="C240" s="386"/>
      <c r="D240" s="386"/>
      <c r="E240" s="386"/>
      <c r="F240" s="386"/>
      <c r="G240" s="386"/>
    </row>
    <row r="241" spans="1:7" x14ac:dyDescent="0.25">
      <c r="A241" s="131" t="s">
        <v>32</v>
      </c>
      <c r="B241" s="387"/>
      <c r="C241" s="387"/>
      <c r="D241" s="387"/>
      <c r="E241" s="387"/>
      <c r="F241" s="387"/>
      <c r="G241" s="387"/>
    </row>
    <row r="242" spans="1:7" x14ac:dyDescent="0.3">
      <c r="A242" s="364" t="str">
        <f>A104</f>
        <v>Porcentaje de capacitaciones especializadas impartidas</v>
      </c>
      <c r="B242" s="365"/>
      <c r="C242" s="365"/>
      <c r="D242" s="365"/>
      <c r="E242" s="365"/>
      <c r="F242" s="365"/>
      <c r="G242" s="366"/>
    </row>
    <row r="243" spans="1:7" x14ac:dyDescent="0.25">
      <c r="A243" s="131" t="s">
        <v>30</v>
      </c>
      <c r="B243" s="386"/>
      <c r="C243" s="386"/>
      <c r="D243" s="386"/>
      <c r="E243" s="386"/>
      <c r="F243" s="386"/>
      <c r="G243" s="386"/>
    </row>
    <row r="244" spans="1:7" x14ac:dyDescent="0.25">
      <c r="A244" s="131" t="s">
        <v>31</v>
      </c>
      <c r="B244" s="386"/>
      <c r="C244" s="386"/>
      <c r="D244" s="386"/>
      <c r="E244" s="386"/>
      <c r="F244" s="386"/>
      <c r="G244" s="386"/>
    </row>
    <row r="245" spans="1:7" x14ac:dyDescent="0.25">
      <c r="A245" s="131" t="s">
        <v>32</v>
      </c>
      <c r="B245" s="387"/>
      <c r="C245" s="387"/>
      <c r="D245" s="387"/>
      <c r="E245" s="387"/>
      <c r="F245" s="387"/>
      <c r="G245" s="387"/>
    </row>
    <row r="246" spans="1:7" x14ac:dyDescent="0.3">
      <c r="A246" s="364" t="str">
        <f>A110</f>
        <v>Porcentaje de sujetos obligados correspondientes sensibilizados en materia de Políticas de Acceso, Gobierno Abierto y Transparencia Proactiva.</v>
      </c>
      <c r="B246" s="365"/>
      <c r="C246" s="365"/>
      <c r="D246" s="365"/>
      <c r="E246" s="365"/>
      <c r="F246" s="365"/>
      <c r="G246" s="366"/>
    </row>
    <row r="247" spans="1:7" x14ac:dyDescent="0.25">
      <c r="A247" s="131" t="s">
        <v>30</v>
      </c>
      <c r="B247" s="386"/>
      <c r="C247" s="386"/>
      <c r="D247" s="386"/>
      <c r="E247" s="386"/>
      <c r="F247" s="386"/>
      <c r="G247" s="386"/>
    </row>
    <row r="248" spans="1:7" x14ac:dyDescent="0.25">
      <c r="A248" s="131" t="s">
        <v>31</v>
      </c>
      <c r="B248" s="386"/>
      <c r="C248" s="386"/>
      <c r="D248" s="386"/>
      <c r="E248" s="386"/>
      <c r="F248" s="386"/>
      <c r="G248" s="386"/>
    </row>
    <row r="249" spans="1:7" x14ac:dyDescent="0.25">
      <c r="A249" s="131" t="s">
        <v>32</v>
      </c>
      <c r="B249" s="387"/>
      <c r="C249" s="387"/>
      <c r="D249" s="387"/>
      <c r="E249" s="387"/>
      <c r="F249" s="387"/>
      <c r="G249" s="387"/>
    </row>
    <row r="250" spans="1:7" ht="32.25" customHeight="1" x14ac:dyDescent="0.3">
      <c r="A250" s="364" t="str">
        <f>A116</f>
        <v>Porcentaje de sujetos obligados que cumplen con sus políticas y/o programas específicos de trabajo en temas como transparencia, acceso a la información, políticas de acceso, transparencia proactiva y gobierno abierto</v>
      </c>
      <c r="B250" s="365"/>
      <c r="C250" s="365"/>
      <c r="D250" s="365"/>
      <c r="E250" s="365"/>
      <c r="F250" s="365"/>
      <c r="G250" s="366"/>
    </row>
    <row r="251" spans="1:7" x14ac:dyDescent="0.25">
      <c r="A251" s="131" t="s">
        <v>30</v>
      </c>
      <c r="B251" s="386"/>
      <c r="C251" s="386"/>
      <c r="D251" s="386"/>
      <c r="E251" s="386"/>
      <c r="F251" s="386"/>
      <c r="G251" s="386"/>
    </row>
    <row r="252" spans="1:7" x14ac:dyDescent="0.25">
      <c r="A252" s="131" t="s">
        <v>31</v>
      </c>
      <c r="B252" s="386"/>
      <c r="C252" s="386"/>
      <c r="D252" s="386"/>
      <c r="E252" s="386"/>
      <c r="F252" s="386"/>
      <c r="G252" s="386"/>
    </row>
    <row r="253" spans="1:7" x14ac:dyDescent="0.25">
      <c r="A253" s="131" t="s">
        <v>32</v>
      </c>
      <c r="B253" s="387"/>
      <c r="C253" s="387"/>
      <c r="D253" s="387"/>
      <c r="E253" s="387"/>
      <c r="F253" s="387"/>
      <c r="G253" s="387"/>
    </row>
    <row r="254" spans="1:7" x14ac:dyDescent="0.3">
      <c r="A254" s="364" t="str">
        <f>A122</f>
        <v>Porcentaje de acciones de supervisión a los sujetos obligados correspondientes</v>
      </c>
      <c r="B254" s="365"/>
      <c r="C254" s="365"/>
      <c r="D254" s="365"/>
      <c r="E254" s="365"/>
      <c r="F254" s="365"/>
      <c r="G254" s="366"/>
    </row>
    <row r="255" spans="1:7" x14ac:dyDescent="0.25">
      <c r="A255" s="131" t="s">
        <v>30</v>
      </c>
      <c r="B255" s="386"/>
      <c r="C255" s="386"/>
      <c r="D255" s="386"/>
      <c r="E255" s="386"/>
      <c r="F255" s="386"/>
      <c r="G255" s="386"/>
    </row>
    <row r="256" spans="1:7" x14ac:dyDescent="0.25">
      <c r="A256" s="131" t="s">
        <v>31</v>
      </c>
      <c r="B256" s="386"/>
      <c r="C256" s="386"/>
      <c r="D256" s="386"/>
      <c r="E256" s="386"/>
      <c r="F256" s="386"/>
      <c r="G256" s="386"/>
    </row>
    <row r="257" spans="1:7" x14ac:dyDescent="0.25">
      <c r="A257" s="131" t="s">
        <v>32</v>
      </c>
      <c r="B257" s="387"/>
      <c r="C257" s="387"/>
      <c r="D257" s="387"/>
      <c r="E257" s="387"/>
      <c r="F257" s="387"/>
      <c r="G257" s="387"/>
    </row>
    <row r="258" spans="1:7" x14ac:dyDescent="0.3">
      <c r="A258" s="364" t="str">
        <f>A128</f>
        <v>Índice de  seguimiento a obligaciones de transparencia a través del estado de la fecha de actualización de las fracciones del Sistema de Portales de Obligaciones de Transparencia</v>
      </c>
      <c r="B258" s="365"/>
      <c r="C258" s="365"/>
      <c r="D258" s="365"/>
      <c r="E258" s="365"/>
      <c r="F258" s="365"/>
      <c r="G258" s="366"/>
    </row>
    <row r="259" spans="1:7" x14ac:dyDescent="0.25">
      <c r="A259" s="131" t="s">
        <v>30</v>
      </c>
      <c r="B259" s="386"/>
      <c r="C259" s="386"/>
      <c r="D259" s="386"/>
      <c r="E259" s="386"/>
      <c r="F259" s="386"/>
      <c r="G259" s="386"/>
    </row>
    <row r="260" spans="1:7" x14ac:dyDescent="0.25">
      <c r="A260" s="131" t="s">
        <v>31</v>
      </c>
      <c r="B260" s="386"/>
      <c r="C260" s="386"/>
      <c r="D260" s="386"/>
      <c r="E260" s="386"/>
      <c r="F260" s="386"/>
      <c r="G260" s="386"/>
    </row>
    <row r="261" spans="1:7" x14ac:dyDescent="0.25">
      <c r="A261" s="131" t="s">
        <v>32</v>
      </c>
      <c r="B261" s="387"/>
      <c r="C261" s="387"/>
      <c r="D261" s="387"/>
      <c r="E261" s="387"/>
      <c r="F261" s="387"/>
      <c r="G261" s="387"/>
    </row>
    <row r="262" spans="1:7" x14ac:dyDescent="0.3">
      <c r="A262" s="364" t="str">
        <f>A134</f>
        <v>Porcentaje en la atención de solicitudes dentro de los plazos establecidos en la Ley</v>
      </c>
      <c r="B262" s="365"/>
      <c r="C262" s="365"/>
      <c r="D262" s="365"/>
      <c r="E262" s="365"/>
      <c r="F262" s="365"/>
      <c r="G262" s="366"/>
    </row>
    <row r="263" spans="1:7" x14ac:dyDescent="0.25">
      <c r="A263" s="131" t="s">
        <v>30</v>
      </c>
      <c r="B263" s="386"/>
      <c r="C263" s="386"/>
      <c r="D263" s="386"/>
      <c r="E263" s="386"/>
      <c r="F263" s="386"/>
      <c r="G263" s="386"/>
    </row>
    <row r="264" spans="1:7" x14ac:dyDescent="0.25">
      <c r="A264" s="131" t="s">
        <v>31</v>
      </c>
      <c r="B264" s="386"/>
      <c r="C264" s="386"/>
      <c r="D264" s="386"/>
      <c r="E264" s="386"/>
      <c r="F264" s="386"/>
      <c r="G264" s="386"/>
    </row>
    <row r="265" spans="1:7" x14ac:dyDescent="0.25">
      <c r="A265" s="131" t="s">
        <v>32</v>
      </c>
      <c r="B265" s="387"/>
      <c r="C265" s="387"/>
      <c r="D265" s="387"/>
      <c r="E265" s="387"/>
      <c r="F265" s="387"/>
      <c r="G265" s="387"/>
    </row>
    <row r="266" spans="1:7" x14ac:dyDescent="0.3">
      <c r="A266" s="364" t="str">
        <f>A140</f>
        <v>Porcentaje de acciones de verificación sobre la calidad de las respuestas a solicitudes de información de los sujetos obligados correspondientes</v>
      </c>
      <c r="B266" s="365"/>
      <c r="C266" s="365"/>
      <c r="D266" s="365"/>
      <c r="E266" s="365"/>
      <c r="F266" s="365"/>
      <c r="G266" s="366"/>
    </row>
    <row r="267" spans="1:7" x14ac:dyDescent="0.25">
      <c r="A267" s="131" t="s">
        <v>30</v>
      </c>
      <c r="B267" s="386"/>
      <c r="C267" s="386"/>
      <c r="D267" s="386"/>
      <c r="E267" s="386"/>
      <c r="F267" s="386"/>
      <c r="G267" s="386"/>
    </row>
    <row r="268" spans="1:7" x14ac:dyDescent="0.25">
      <c r="A268" s="131" t="s">
        <v>31</v>
      </c>
      <c r="B268" s="386"/>
      <c r="C268" s="386"/>
      <c r="D268" s="386"/>
      <c r="E268" s="386"/>
      <c r="F268" s="386"/>
      <c r="G268" s="386"/>
    </row>
    <row r="269" spans="1:7" x14ac:dyDescent="0.25">
      <c r="A269" s="131" t="s">
        <v>32</v>
      </c>
      <c r="B269" s="387"/>
      <c r="C269" s="387"/>
      <c r="D269" s="387"/>
      <c r="E269" s="387"/>
      <c r="F269" s="387"/>
      <c r="G269" s="387"/>
    </row>
    <row r="270" spans="1:7" x14ac:dyDescent="0.25">
      <c r="A270" s="411"/>
      <c r="B270" s="411"/>
      <c r="C270" s="411"/>
      <c r="D270" s="411"/>
      <c r="E270" s="411"/>
      <c r="F270" s="411"/>
      <c r="G270" s="411"/>
    </row>
  </sheetData>
  <mergeCells count="268">
    <mergeCell ref="B268:G268"/>
    <mergeCell ref="B269:G269"/>
    <mergeCell ref="A270:G270"/>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02:G202"/>
    <mergeCell ref="B203:G203"/>
    <mergeCell ref="B204:G204"/>
    <mergeCell ref="B205:G205"/>
    <mergeCell ref="A206:G206"/>
    <mergeCell ref="B207:G207"/>
    <mergeCell ref="A196:G196"/>
    <mergeCell ref="A197:G197"/>
    <mergeCell ref="A198:G198"/>
    <mergeCell ref="B199:G199"/>
    <mergeCell ref="B200:G200"/>
    <mergeCell ref="B201:G201"/>
    <mergeCell ref="A190:G190"/>
    <mergeCell ref="B191:G191"/>
    <mergeCell ref="B192:G192"/>
    <mergeCell ref="A193:G193"/>
    <mergeCell ref="B194:G194"/>
    <mergeCell ref="B195:G195"/>
    <mergeCell ref="A184:G184"/>
    <mergeCell ref="B185:G185"/>
    <mergeCell ref="B186:G186"/>
    <mergeCell ref="A187:G187"/>
    <mergeCell ref="B188:G188"/>
    <mergeCell ref="B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5:A139"/>
    <mergeCell ref="B135:B139"/>
    <mergeCell ref="C135:C139"/>
    <mergeCell ref="D135:D139"/>
    <mergeCell ref="E135:E139"/>
    <mergeCell ref="A141:G141"/>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28" priority="3" operator="equal">
      <formula>"Seleccionar"</formula>
    </cfRule>
  </conditionalFormatting>
  <conditionalFormatting sqref="D48">
    <cfRule type="cellIs" dxfId="27" priority="2" operator="equal">
      <formula>"Seleccionar"</formula>
    </cfRule>
  </conditionalFormatting>
  <conditionalFormatting sqref="D54">
    <cfRule type="cellIs" dxfId="2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31"/>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39"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392</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36.75" customHeight="1" x14ac:dyDescent="0.25">
      <c r="A7" s="306" t="s">
        <v>42</v>
      </c>
      <c r="B7" s="307"/>
      <c r="C7" s="308"/>
      <c r="D7" s="309" t="s">
        <v>491</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ht="16.5" customHeight="1" x14ac:dyDescent="0.25">
      <c r="A11" s="305" t="s">
        <v>122</v>
      </c>
      <c r="B11" s="305"/>
      <c r="C11" s="305"/>
      <c r="D11" s="305"/>
      <c r="E11" s="305"/>
      <c r="F11" s="305"/>
      <c r="G11" s="305"/>
    </row>
    <row r="12" spans="1:8" x14ac:dyDescent="0.25">
      <c r="A12" s="389" t="s">
        <v>210</v>
      </c>
      <c r="B12" s="389"/>
      <c r="C12" s="389"/>
      <c r="D12" s="389"/>
      <c r="E12" s="389"/>
      <c r="F12" s="389"/>
      <c r="G12" s="389"/>
    </row>
    <row r="13" spans="1:8" x14ac:dyDescent="0.25">
      <c r="A13" s="390" t="s">
        <v>206</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118" t="s">
        <v>12</v>
      </c>
      <c r="F20" s="118" t="s">
        <v>13</v>
      </c>
      <c r="G20" s="40" t="s">
        <v>14</v>
      </c>
    </row>
    <row r="21" spans="1:7" x14ac:dyDescent="0.25">
      <c r="A21" s="391"/>
      <c r="B21" s="392"/>
      <c r="C21" s="395" t="s">
        <v>15</v>
      </c>
      <c r="D21" s="396"/>
      <c r="E21" s="119" t="s">
        <v>15</v>
      </c>
      <c r="F21" s="119" t="s">
        <v>15</v>
      </c>
      <c r="G21" s="41" t="s">
        <v>16</v>
      </c>
    </row>
    <row r="22" spans="1:7" x14ac:dyDescent="0.25">
      <c r="A22" s="319" t="s">
        <v>66</v>
      </c>
      <c r="B22" s="319"/>
      <c r="C22" s="320">
        <f>'E001'!B20</f>
        <v>398.71527900000001</v>
      </c>
      <c r="D22" s="320"/>
      <c r="E22" s="116">
        <f>'E001'!C20</f>
        <v>176.013443</v>
      </c>
      <c r="F22" s="116">
        <f>'E001'!D20</f>
        <v>155.18684500000001</v>
      </c>
      <c r="G22" s="71">
        <f>F22/C22*100</f>
        <v>38.921720128011451</v>
      </c>
    </row>
    <row r="23" spans="1:7" x14ac:dyDescent="0.25">
      <c r="A23" s="319" t="s">
        <v>17</v>
      </c>
      <c r="B23" s="319"/>
      <c r="C23" s="322">
        <f>'E001'!B21</f>
        <v>393.535529</v>
      </c>
      <c r="D23" s="322"/>
      <c r="E23" s="117">
        <f>'E001'!C21</f>
        <v>170.669669</v>
      </c>
      <c r="F23" s="116">
        <f>'E001'!D21</f>
        <v>155.18684500000001</v>
      </c>
      <c r="G23" s="71">
        <f>F23/C23*100</f>
        <v>39.434011306257432</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80" t="s">
        <v>25</v>
      </c>
      <c r="G27" s="34">
        <v>45</v>
      </c>
    </row>
    <row r="28" spans="1:7" x14ac:dyDescent="0.25">
      <c r="A28" s="319"/>
      <c r="B28" s="319"/>
      <c r="C28" s="319"/>
      <c r="D28" s="319"/>
      <c r="E28" s="319"/>
      <c r="F28" s="16" t="s">
        <v>33</v>
      </c>
      <c r="G28" s="35">
        <v>45</v>
      </c>
    </row>
    <row r="29" spans="1:7" x14ac:dyDescent="0.25">
      <c r="A29" s="319"/>
      <c r="B29" s="319"/>
      <c r="C29" s="319"/>
      <c r="D29" s="319"/>
      <c r="E29" s="319"/>
      <c r="F29" s="80" t="s">
        <v>26</v>
      </c>
      <c r="G29" s="34" t="s">
        <v>61</v>
      </c>
    </row>
    <row r="30" spans="1:7" x14ac:dyDescent="0.25">
      <c r="A30" s="319"/>
      <c r="B30" s="319"/>
      <c r="C30" s="319"/>
      <c r="D30" s="319"/>
      <c r="E30" s="319"/>
      <c r="F30" s="16" t="s">
        <v>34</v>
      </c>
      <c r="G30" s="34" t="s">
        <v>61</v>
      </c>
    </row>
    <row r="31" spans="1:7" x14ac:dyDescent="0.25">
      <c r="A31" s="319"/>
      <c r="B31" s="319"/>
      <c r="C31" s="319"/>
      <c r="D31" s="319"/>
      <c r="E31" s="319"/>
      <c r="F31" s="80" t="s">
        <v>27</v>
      </c>
      <c r="G31" s="34" t="s">
        <v>61</v>
      </c>
    </row>
    <row r="32" spans="1:7" ht="49.5" x14ac:dyDescent="0.25">
      <c r="A32" s="108" t="s">
        <v>394</v>
      </c>
      <c r="B32" s="108" t="s">
        <v>492</v>
      </c>
      <c r="C32" s="108" t="s">
        <v>444</v>
      </c>
      <c r="D32" s="108" t="s">
        <v>62</v>
      </c>
      <c r="E32" s="108" t="s">
        <v>54</v>
      </c>
      <c r="F32" s="80" t="s">
        <v>38</v>
      </c>
      <c r="G32" s="34" t="s">
        <v>61</v>
      </c>
    </row>
    <row r="33" spans="1:8" x14ac:dyDescent="0.3">
      <c r="A33" s="324" t="s">
        <v>39</v>
      </c>
      <c r="B33" s="325"/>
      <c r="C33" s="325"/>
      <c r="D33" s="325"/>
      <c r="E33" s="325"/>
      <c r="F33" s="325"/>
      <c r="G33" s="326"/>
    </row>
    <row r="34" spans="1:8" x14ac:dyDescent="0.25">
      <c r="A34" s="397" t="s">
        <v>19</v>
      </c>
      <c r="B34" s="397"/>
      <c r="C34" s="397"/>
      <c r="D34" s="397"/>
      <c r="E34" s="397"/>
      <c r="F34" s="397" t="s">
        <v>20</v>
      </c>
      <c r="G34" s="397"/>
    </row>
    <row r="35" spans="1:8" x14ac:dyDescent="0.25">
      <c r="A35" s="319" t="s">
        <v>21</v>
      </c>
      <c r="B35" s="319" t="s">
        <v>22</v>
      </c>
      <c r="C35" s="319" t="s">
        <v>29</v>
      </c>
      <c r="D35" s="319" t="s">
        <v>23</v>
      </c>
      <c r="E35" s="319" t="s">
        <v>24</v>
      </c>
      <c r="F35" s="113" t="s">
        <v>25</v>
      </c>
      <c r="G35" s="34">
        <v>45</v>
      </c>
    </row>
    <row r="36" spans="1:8" x14ac:dyDescent="0.25">
      <c r="A36" s="319"/>
      <c r="B36" s="319"/>
      <c r="C36" s="319"/>
      <c r="D36" s="319"/>
      <c r="E36" s="319"/>
      <c r="F36" s="5" t="s">
        <v>33</v>
      </c>
      <c r="G36" s="26">
        <v>45</v>
      </c>
    </row>
    <row r="37" spans="1:8" x14ac:dyDescent="0.25">
      <c r="A37" s="319"/>
      <c r="B37" s="319"/>
      <c r="C37" s="319"/>
      <c r="D37" s="319"/>
      <c r="E37" s="319"/>
      <c r="F37" s="5" t="s">
        <v>26</v>
      </c>
      <c r="G37" s="34" t="s">
        <v>61</v>
      </c>
    </row>
    <row r="38" spans="1:8" x14ac:dyDescent="0.25">
      <c r="A38" s="319"/>
      <c r="B38" s="319"/>
      <c r="C38" s="319"/>
      <c r="D38" s="319"/>
      <c r="E38" s="319"/>
      <c r="F38" s="5" t="s">
        <v>34</v>
      </c>
      <c r="G38" s="34" t="s">
        <v>61</v>
      </c>
    </row>
    <row r="39" spans="1:8" x14ac:dyDescent="0.25">
      <c r="A39" s="319"/>
      <c r="B39" s="319"/>
      <c r="C39" s="319"/>
      <c r="D39" s="319"/>
      <c r="E39" s="319"/>
      <c r="F39" s="5" t="s">
        <v>27</v>
      </c>
      <c r="G39" s="34" t="s">
        <v>61</v>
      </c>
    </row>
    <row r="40" spans="1:8" s="18" customFormat="1" ht="165" x14ac:dyDescent="0.25">
      <c r="A40" s="108" t="s">
        <v>445</v>
      </c>
      <c r="B40" s="108" t="s">
        <v>493</v>
      </c>
      <c r="C40" s="42" t="s">
        <v>494</v>
      </c>
      <c r="D40" s="42" t="s">
        <v>62</v>
      </c>
      <c r="E40" s="132" t="s">
        <v>54</v>
      </c>
      <c r="F40" s="16" t="s">
        <v>36</v>
      </c>
      <c r="G40" s="34" t="s">
        <v>61</v>
      </c>
      <c r="H40" s="17"/>
    </row>
    <row r="41" spans="1:8" x14ac:dyDescent="0.3">
      <c r="A41" s="324" t="s">
        <v>40</v>
      </c>
      <c r="B41" s="325"/>
      <c r="C41" s="325"/>
      <c r="D41" s="325"/>
      <c r="E41" s="325"/>
      <c r="F41" s="325"/>
      <c r="G41" s="326"/>
    </row>
    <row r="42" spans="1:8" x14ac:dyDescent="0.25">
      <c r="A42" s="397" t="s">
        <v>19</v>
      </c>
      <c r="B42" s="397"/>
      <c r="C42" s="397"/>
      <c r="D42" s="397"/>
      <c r="E42" s="397"/>
      <c r="F42" s="397" t="s">
        <v>20</v>
      </c>
      <c r="G42" s="397"/>
    </row>
    <row r="43" spans="1:8" x14ac:dyDescent="0.25">
      <c r="A43" s="319" t="s">
        <v>21</v>
      </c>
      <c r="B43" s="319" t="s">
        <v>22</v>
      </c>
      <c r="C43" s="319" t="s">
        <v>29</v>
      </c>
      <c r="D43" s="319" t="s">
        <v>23</v>
      </c>
      <c r="E43" s="319" t="s">
        <v>24</v>
      </c>
      <c r="F43" s="5" t="s">
        <v>25</v>
      </c>
      <c r="G43" s="35">
        <v>45</v>
      </c>
    </row>
    <row r="44" spans="1:8" x14ac:dyDescent="0.25">
      <c r="A44" s="319"/>
      <c r="B44" s="319"/>
      <c r="C44" s="319"/>
      <c r="D44" s="319"/>
      <c r="E44" s="319"/>
      <c r="F44" s="5" t="s">
        <v>33</v>
      </c>
      <c r="G44" s="36">
        <v>45</v>
      </c>
    </row>
    <row r="45" spans="1:8" x14ac:dyDescent="0.25">
      <c r="A45" s="319"/>
      <c r="B45" s="319"/>
      <c r="C45" s="319"/>
      <c r="D45" s="319"/>
      <c r="E45" s="319"/>
      <c r="F45" s="5" t="s">
        <v>26</v>
      </c>
      <c r="G45" s="35" t="s">
        <v>61</v>
      </c>
    </row>
    <row r="46" spans="1:8" x14ac:dyDescent="0.25">
      <c r="A46" s="319"/>
      <c r="B46" s="319"/>
      <c r="C46" s="319"/>
      <c r="D46" s="319"/>
      <c r="E46" s="319"/>
      <c r="F46" s="5" t="s">
        <v>34</v>
      </c>
      <c r="G46" s="35" t="s">
        <v>61</v>
      </c>
    </row>
    <row r="47" spans="1:8" x14ac:dyDescent="0.25">
      <c r="A47" s="319"/>
      <c r="B47" s="319"/>
      <c r="C47" s="319"/>
      <c r="D47" s="319"/>
      <c r="E47" s="319"/>
      <c r="F47" s="5" t="s">
        <v>27</v>
      </c>
      <c r="G47" s="35" t="s">
        <v>61</v>
      </c>
    </row>
    <row r="48" spans="1:8" s="18" customFormat="1" ht="165" x14ac:dyDescent="0.25">
      <c r="A48" s="108" t="s">
        <v>495</v>
      </c>
      <c r="B48" s="108" t="s">
        <v>496</v>
      </c>
      <c r="C48" s="42" t="s">
        <v>497</v>
      </c>
      <c r="D48" s="42" t="s">
        <v>53</v>
      </c>
      <c r="E48" s="108" t="s">
        <v>54</v>
      </c>
      <c r="F48" s="16" t="s">
        <v>36</v>
      </c>
      <c r="G48" s="35" t="s">
        <v>61</v>
      </c>
      <c r="H48" s="17"/>
    </row>
    <row r="49" spans="1:8" x14ac:dyDescent="0.25">
      <c r="A49" s="319" t="s">
        <v>21</v>
      </c>
      <c r="B49" s="319" t="s">
        <v>22</v>
      </c>
      <c r="C49" s="319" t="s">
        <v>29</v>
      </c>
      <c r="D49" s="319" t="s">
        <v>23</v>
      </c>
      <c r="E49" s="319" t="s">
        <v>24</v>
      </c>
      <c r="F49" s="5" t="s">
        <v>25</v>
      </c>
      <c r="G49" s="36">
        <v>45</v>
      </c>
    </row>
    <row r="50" spans="1:8" x14ac:dyDescent="0.25">
      <c r="A50" s="319"/>
      <c r="B50" s="319"/>
      <c r="C50" s="319"/>
      <c r="D50" s="319"/>
      <c r="E50" s="319"/>
      <c r="F50" s="5" t="s">
        <v>33</v>
      </c>
      <c r="G50" s="36">
        <v>45</v>
      </c>
    </row>
    <row r="51" spans="1:8" x14ac:dyDescent="0.25">
      <c r="A51" s="319"/>
      <c r="B51" s="319"/>
      <c r="C51" s="319"/>
      <c r="D51" s="319"/>
      <c r="E51" s="319"/>
      <c r="F51" s="5" t="s">
        <v>26</v>
      </c>
      <c r="G51" s="34" t="s">
        <v>61</v>
      </c>
    </row>
    <row r="52" spans="1:8" x14ac:dyDescent="0.25">
      <c r="A52" s="319"/>
      <c r="B52" s="319"/>
      <c r="C52" s="319"/>
      <c r="D52" s="319"/>
      <c r="E52" s="319"/>
      <c r="F52" s="5" t="s">
        <v>34</v>
      </c>
      <c r="G52" s="34" t="s">
        <v>61</v>
      </c>
    </row>
    <row r="53" spans="1:8" x14ac:dyDescent="0.25">
      <c r="A53" s="319"/>
      <c r="B53" s="319"/>
      <c r="C53" s="319"/>
      <c r="D53" s="319"/>
      <c r="E53" s="319"/>
      <c r="F53" s="5" t="s">
        <v>27</v>
      </c>
      <c r="G53" s="34" t="s">
        <v>61</v>
      </c>
    </row>
    <row r="54" spans="1:8" s="18" customFormat="1" ht="264" x14ac:dyDescent="0.25">
      <c r="A54" s="108" t="s">
        <v>498</v>
      </c>
      <c r="B54" s="108" t="s">
        <v>496</v>
      </c>
      <c r="C54" s="43" t="s">
        <v>499</v>
      </c>
      <c r="D54" s="42" t="s">
        <v>56</v>
      </c>
      <c r="E54" s="132" t="s">
        <v>54</v>
      </c>
      <c r="F54" s="16" t="s">
        <v>36</v>
      </c>
      <c r="G54" s="34" t="s">
        <v>61</v>
      </c>
      <c r="H54" s="17"/>
    </row>
    <row r="55" spans="1:8" x14ac:dyDescent="0.25">
      <c r="A55" s="319" t="s">
        <v>21</v>
      </c>
      <c r="B55" s="319" t="s">
        <v>22</v>
      </c>
      <c r="C55" s="319" t="s">
        <v>29</v>
      </c>
      <c r="D55" s="319" t="s">
        <v>23</v>
      </c>
      <c r="E55" s="319" t="s">
        <v>24</v>
      </c>
      <c r="F55" s="5" t="s">
        <v>25</v>
      </c>
      <c r="G55" s="36">
        <v>0</v>
      </c>
    </row>
    <row r="56" spans="1:8" x14ac:dyDescent="0.25">
      <c r="A56" s="319"/>
      <c r="B56" s="319"/>
      <c r="C56" s="319"/>
      <c r="D56" s="319"/>
      <c r="E56" s="319"/>
      <c r="F56" s="5" t="s">
        <v>33</v>
      </c>
      <c r="G56" s="36">
        <v>0</v>
      </c>
    </row>
    <row r="57" spans="1:8" x14ac:dyDescent="0.25">
      <c r="A57" s="319"/>
      <c r="B57" s="319"/>
      <c r="C57" s="319"/>
      <c r="D57" s="319"/>
      <c r="E57" s="319"/>
      <c r="F57" s="5" t="s">
        <v>26</v>
      </c>
      <c r="G57" s="34">
        <v>0</v>
      </c>
    </row>
    <row r="58" spans="1:8" x14ac:dyDescent="0.25">
      <c r="A58" s="319"/>
      <c r="B58" s="319"/>
      <c r="C58" s="319"/>
      <c r="D58" s="319"/>
      <c r="E58" s="319"/>
      <c r="F58" s="5" t="s">
        <v>34</v>
      </c>
      <c r="G58" s="34">
        <v>0</v>
      </c>
    </row>
    <row r="59" spans="1:8" x14ac:dyDescent="0.25">
      <c r="A59" s="319"/>
      <c r="B59" s="319"/>
      <c r="C59" s="319"/>
      <c r="D59" s="319"/>
      <c r="E59" s="319"/>
      <c r="F59" s="5" t="s">
        <v>27</v>
      </c>
      <c r="G59" s="34">
        <v>0</v>
      </c>
    </row>
    <row r="60" spans="1:8" s="18" customFormat="1" ht="165" x14ac:dyDescent="0.25">
      <c r="A60" s="108" t="s">
        <v>500</v>
      </c>
      <c r="B60" s="108" t="s">
        <v>501</v>
      </c>
      <c r="C60" s="43" t="s">
        <v>502</v>
      </c>
      <c r="D60" s="42" t="s">
        <v>65</v>
      </c>
      <c r="E60" s="132" t="s">
        <v>55</v>
      </c>
      <c r="F60" s="16" t="s">
        <v>36</v>
      </c>
      <c r="G60" s="35">
        <v>100</v>
      </c>
      <c r="H60" s="17"/>
    </row>
    <row r="61" spans="1:8" x14ac:dyDescent="0.3">
      <c r="A61" s="324" t="s">
        <v>41</v>
      </c>
      <c r="B61" s="325"/>
      <c r="C61" s="325"/>
      <c r="D61" s="325"/>
      <c r="E61" s="325"/>
      <c r="F61" s="325"/>
      <c r="G61" s="326"/>
    </row>
    <row r="62" spans="1:8" x14ac:dyDescent="0.25">
      <c r="A62" s="397" t="s">
        <v>19</v>
      </c>
      <c r="B62" s="397"/>
      <c r="C62" s="397"/>
      <c r="D62" s="397"/>
      <c r="E62" s="397"/>
      <c r="F62" s="397" t="s">
        <v>20</v>
      </c>
      <c r="G62" s="397"/>
    </row>
    <row r="63" spans="1:8" x14ac:dyDescent="0.25">
      <c r="A63" s="319" t="s">
        <v>21</v>
      </c>
      <c r="B63" s="319" t="s">
        <v>22</v>
      </c>
      <c r="C63" s="319" t="s">
        <v>29</v>
      </c>
      <c r="D63" s="319" t="s">
        <v>23</v>
      </c>
      <c r="E63" s="319" t="s">
        <v>24</v>
      </c>
      <c r="F63" s="5" t="s">
        <v>25</v>
      </c>
      <c r="G63" s="35">
        <v>85</v>
      </c>
    </row>
    <row r="64" spans="1:8" x14ac:dyDescent="0.25">
      <c r="A64" s="319"/>
      <c r="B64" s="319"/>
      <c r="C64" s="319"/>
      <c r="D64" s="319"/>
      <c r="E64" s="319"/>
      <c r="F64" s="5" t="s">
        <v>33</v>
      </c>
      <c r="G64" s="36">
        <v>87</v>
      </c>
    </row>
    <row r="65" spans="1:8" x14ac:dyDescent="0.25">
      <c r="A65" s="319"/>
      <c r="B65" s="319"/>
      <c r="C65" s="319"/>
      <c r="D65" s="319"/>
      <c r="E65" s="319"/>
      <c r="F65" s="5" t="s">
        <v>26</v>
      </c>
      <c r="G65" s="34">
        <v>85</v>
      </c>
    </row>
    <row r="66" spans="1:8" x14ac:dyDescent="0.25">
      <c r="A66" s="319"/>
      <c r="B66" s="319"/>
      <c r="C66" s="319"/>
      <c r="D66" s="319"/>
      <c r="E66" s="319"/>
      <c r="F66" s="5" t="s">
        <v>34</v>
      </c>
      <c r="G66" s="34">
        <v>87</v>
      </c>
    </row>
    <row r="67" spans="1:8" x14ac:dyDescent="0.25">
      <c r="A67" s="319"/>
      <c r="B67" s="319"/>
      <c r="C67" s="319"/>
      <c r="D67" s="319"/>
      <c r="E67" s="319"/>
      <c r="F67" s="5" t="s">
        <v>27</v>
      </c>
      <c r="G67" s="34" t="s">
        <v>471</v>
      </c>
    </row>
    <row r="68" spans="1:8" s="18" customFormat="1" ht="132" x14ac:dyDescent="0.25">
      <c r="A68" s="108" t="s">
        <v>503</v>
      </c>
      <c r="B68" s="108" t="s">
        <v>504</v>
      </c>
      <c r="C68" s="43" t="s">
        <v>505</v>
      </c>
      <c r="D68" s="108" t="s">
        <v>56</v>
      </c>
      <c r="E68" s="132" t="s">
        <v>60</v>
      </c>
      <c r="F68" s="16" t="s">
        <v>36</v>
      </c>
      <c r="G68" s="34" t="s">
        <v>471</v>
      </c>
      <c r="H68" s="17"/>
    </row>
    <row r="69" spans="1:8" x14ac:dyDescent="0.25">
      <c r="A69" s="319" t="s">
        <v>21</v>
      </c>
      <c r="B69" s="319" t="s">
        <v>22</v>
      </c>
      <c r="C69" s="319" t="s">
        <v>29</v>
      </c>
      <c r="D69" s="319" t="s">
        <v>23</v>
      </c>
      <c r="E69" s="319" t="s">
        <v>24</v>
      </c>
      <c r="F69" s="5" t="s">
        <v>25</v>
      </c>
      <c r="G69" s="35">
        <v>85</v>
      </c>
    </row>
    <row r="70" spans="1:8" x14ac:dyDescent="0.25">
      <c r="A70" s="319"/>
      <c r="B70" s="319"/>
      <c r="C70" s="319"/>
      <c r="D70" s="319"/>
      <c r="E70" s="319"/>
      <c r="F70" s="5" t="s">
        <v>33</v>
      </c>
      <c r="G70" s="36">
        <v>87</v>
      </c>
    </row>
    <row r="71" spans="1:8" x14ac:dyDescent="0.25">
      <c r="A71" s="319"/>
      <c r="B71" s="319"/>
      <c r="C71" s="319"/>
      <c r="D71" s="319"/>
      <c r="E71" s="319"/>
      <c r="F71" s="5" t="s">
        <v>26</v>
      </c>
      <c r="G71" s="34">
        <v>85</v>
      </c>
    </row>
    <row r="72" spans="1:8" x14ac:dyDescent="0.25">
      <c r="A72" s="319"/>
      <c r="B72" s="319"/>
      <c r="C72" s="319"/>
      <c r="D72" s="319"/>
      <c r="E72" s="319"/>
      <c r="F72" s="5" t="s">
        <v>34</v>
      </c>
      <c r="G72" s="34">
        <v>87</v>
      </c>
    </row>
    <row r="73" spans="1:8" x14ac:dyDescent="0.25">
      <c r="A73" s="319"/>
      <c r="B73" s="319"/>
      <c r="C73" s="319"/>
      <c r="D73" s="319"/>
      <c r="E73" s="319"/>
      <c r="F73" s="5" t="s">
        <v>27</v>
      </c>
      <c r="G73" s="34" t="s">
        <v>471</v>
      </c>
    </row>
    <row r="74" spans="1:8" s="18" customFormat="1" ht="198" x14ac:dyDescent="0.25">
      <c r="A74" s="108" t="s">
        <v>1255</v>
      </c>
      <c r="B74" s="108" t="s">
        <v>504</v>
      </c>
      <c r="C74" s="43" t="s">
        <v>506</v>
      </c>
      <c r="D74" s="108" t="s">
        <v>56</v>
      </c>
      <c r="E74" s="132" t="s">
        <v>60</v>
      </c>
      <c r="F74" s="16" t="s">
        <v>36</v>
      </c>
      <c r="G74" s="34" t="s">
        <v>471</v>
      </c>
      <c r="H74" s="17"/>
    </row>
    <row r="75" spans="1:8" x14ac:dyDescent="0.25">
      <c r="A75" s="319" t="s">
        <v>21</v>
      </c>
      <c r="B75" s="319" t="s">
        <v>22</v>
      </c>
      <c r="C75" s="319" t="s">
        <v>29</v>
      </c>
      <c r="D75" s="319" t="s">
        <v>23</v>
      </c>
      <c r="E75" s="319" t="s">
        <v>24</v>
      </c>
      <c r="F75" s="5" t="s">
        <v>25</v>
      </c>
      <c r="G75" s="35">
        <v>85</v>
      </c>
    </row>
    <row r="76" spans="1:8" x14ac:dyDescent="0.25">
      <c r="A76" s="319"/>
      <c r="B76" s="319"/>
      <c r="C76" s="319"/>
      <c r="D76" s="319"/>
      <c r="E76" s="319"/>
      <c r="F76" s="5" t="s">
        <v>33</v>
      </c>
      <c r="G76" s="36">
        <v>87</v>
      </c>
    </row>
    <row r="77" spans="1:8" x14ac:dyDescent="0.25">
      <c r="A77" s="319"/>
      <c r="B77" s="319"/>
      <c r="C77" s="319"/>
      <c r="D77" s="319"/>
      <c r="E77" s="319"/>
      <c r="F77" s="5" t="s">
        <v>26</v>
      </c>
      <c r="G77" s="34">
        <v>85</v>
      </c>
    </row>
    <row r="78" spans="1:8" x14ac:dyDescent="0.25">
      <c r="A78" s="319"/>
      <c r="B78" s="319"/>
      <c r="C78" s="319"/>
      <c r="D78" s="319"/>
      <c r="E78" s="319"/>
      <c r="F78" s="5" t="s">
        <v>34</v>
      </c>
      <c r="G78" s="34">
        <v>87</v>
      </c>
    </row>
    <row r="79" spans="1:8" x14ac:dyDescent="0.25">
      <c r="A79" s="319"/>
      <c r="B79" s="319"/>
      <c r="C79" s="319"/>
      <c r="D79" s="319"/>
      <c r="E79" s="319"/>
      <c r="F79" s="5" t="s">
        <v>27</v>
      </c>
      <c r="G79" s="34" t="s">
        <v>471</v>
      </c>
    </row>
    <row r="80" spans="1:8" s="18" customFormat="1" ht="165" x14ac:dyDescent="0.25">
      <c r="A80" s="108" t="s">
        <v>1256</v>
      </c>
      <c r="B80" s="108" t="s">
        <v>504</v>
      </c>
      <c r="C80" s="43" t="s">
        <v>507</v>
      </c>
      <c r="D80" s="108" t="s">
        <v>56</v>
      </c>
      <c r="E80" s="132" t="s">
        <v>60</v>
      </c>
      <c r="F80" s="16" t="s">
        <v>36</v>
      </c>
      <c r="G80" s="34" t="s">
        <v>471</v>
      </c>
      <c r="H80" s="17"/>
    </row>
    <row r="81" spans="1:8" x14ac:dyDescent="0.25">
      <c r="A81" s="330" t="s">
        <v>21</v>
      </c>
      <c r="B81" s="330" t="s">
        <v>22</v>
      </c>
      <c r="C81" s="330" t="s">
        <v>29</v>
      </c>
      <c r="D81" s="330" t="s">
        <v>23</v>
      </c>
      <c r="E81" s="330" t="s">
        <v>24</v>
      </c>
      <c r="F81" s="5" t="s">
        <v>25</v>
      </c>
      <c r="G81" s="35">
        <v>85</v>
      </c>
    </row>
    <row r="82" spans="1:8" x14ac:dyDescent="0.25">
      <c r="A82" s="330"/>
      <c r="B82" s="330"/>
      <c r="C82" s="330"/>
      <c r="D82" s="330"/>
      <c r="E82" s="330"/>
      <c r="F82" s="5" t="s">
        <v>33</v>
      </c>
      <c r="G82" s="35">
        <v>87</v>
      </c>
    </row>
    <row r="83" spans="1:8" x14ac:dyDescent="0.25">
      <c r="A83" s="330"/>
      <c r="B83" s="330"/>
      <c r="C83" s="330"/>
      <c r="D83" s="330"/>
      <c r="E83" s="330"/>
      <c r="F83" s="5" t="s">
        <v>26</v>
      </c>
      <c r="G83" s="35">
        <v>85</v>
      </c>
    </row>
    <row r="84" spans="1:8" x14ac:dyDescent="0.25">
      <c r="A84" s="330"/>
      <c r="B84" s="330"/>
      <c r="C84" s="330"/>
      <c r="D84" s="330"/>
      <c r="E84" s="330"/>
      <c r="F84" s="5" t="s">
        <v>34</v>
      </c>
      <c r="G84" s="128">
        <v>87</v>
      </c>
    </row>
    <row r="85" spans="1:8" x14ac:dyDescent="0.25">
      <c r="A85" s="330"/>
      <c r="B85" s="330"/>
      <c r="C85" s="330"/>
      <c r="D85" s="330"/>
      <c r="E85" s="330"/>
      <c r="F85" s="5" t="s">
        <v>27</v>
      </c>
      <c r="G85" s="35" t="s">
        <v>471</v>
      </c>
    </row>
    <row r="86" spans="1:8" s="18" customFormat="1" ht="115.5" x14ac:dyDescent="0.25">
      <c r="A86" s="33" t="s">
        <v>508</v>
      </c>
      <c r="B86" s="33" t="s">
        <v>509</v>
      </c>
      <c r="C86" s="75" t="s">
        <v>490</v>
      </c>
      <c r="D86" s="33" t="s">
        <v>56</v>
      </c>
      <c r="E86" s="138" t="s">
        <v>60</v>
      </c>
      <c r="F86" s="16" t="s">
        <v>36</v>
      </c>
      <c r="G86" s="59" t="s">
        <v>471</v>
      </c>
      <c r="H86" s="17"/>
    </row>
    <row r="87" spans="1:8" x14ac:dyDescent="0.25">
      <c r="A87" s="319" t="s">
        <v>21</v>
      </c>
      <c r="B87" s="319" t="s">
        <v>22</v>
      </c>
      <c r="C87" s="319" t="s">
        <v>29</v>
      </c>
      <c r="D87" s="319" t="s">
        <v>23</v>
      </c>
      <c r="E87" s="319" t="s">
        <v>24</v>
      </c>
      <c r="F87" s="5" t="s">
        <v>25</v>
      </c>
      <c r="G87" s="35">
        <v>85</v>
      </c>
    </row>
    <row r="88" spans="1:8" x14ac:dyDescent="0.25">
      <c r="A88" s="319"/>
      <c r="B88" s="319"/>
      <c r="C88" s="319"/>
      <c r="D88" s="319"/>
      <c r="E88" s="319"/>
      <c r="F88" s="5" t="s">
        <v>33</v>
      </c>
      <c r="G88" s="35">
        <v>87</v>
      </c>
    </row>
    <row r="89" spans="1:8" x14ac:dyDescent="0.25">
      <c r="A89" s="319"/>
      <c r="B89" s="319"/>
      <c r="C89" s="319"/>
      <c r="D89" s="319"/>
      <c r="E89" s="319"/>
      <c r="F89" s="5" t="s">
        <v>26</v>
      </c>
      <c r="G89" s="35">
        <v>30</v>
      </c>
    </row>
    <row r="90" spans="1:8" x14ac:dyDescent="0.25">
      <c r="A90" s="319"/>
      <c r="B90" s="319"/>
      <c r="C90" s="319"/>
      <c r="D90" s="319"/>
      <c r="E90" s="319"/>
      <c r="F90" s="5" t="s">
        <v>34</v>
      </c>
      <c r="G90" s="128">
        <v>30</v>
      </c>
    </row>
    <row r="91" spans="1:8" x14ac:dyDescent="0.25">
      <c r="A91" s="319"/>
      <c r="B91" s="319"/>
      <c r="C91" s="319"/>
      <c r="D91" s="319"/>
      <c r="E91" s="319"/>
      <c r="F91" s="5" t="s">
        <v>27</v>
      </c>
      <c r="G91" s="35">
        <v>58</v>
      </c>
    </row>
    <row r="92" spans="1:8" s="18" customFormat="1" ht="99" x14ac:dyDescent="0.25">
      <c r="A92" s="108" t="s">
        <v>510</v>
      </c>
      <c r="B92" s="108" t="s">
        <v>511</v>
      </c>
      <c r="C92" s="75" t="s">
        <v>1253</v>
      </c>
      <c r="D92" s="108" t="s">
        <v>56</v>
      </c>
      <c r="E92" s="132" t="s">
        <v>75</v>
      </c>
      <c r="F92" s="16" t="s">
        <v>36</v>
      </c>
      <c r="G92" s="59">
        <f>(G91/G88)*100</f>
        <v>66.666666666666657</v>
      </c>
      <c r="H92" s="17"/>
    </row>
    <row r="93" spans="1:8" x14ac:dyDescent="0.25">
      <c r="A93" s="319" t="s">
        <v>21</v>
      </c>
      <c r="B93" s="319" t="s">
        <v>22</v>
      </c>
      <c r="C93" s="319" t="s">
        <v>29</v>
      </c>
      <c r="D93" s="319" t="s">
        <v>23</v>
      </c>
      <c r="E93" s="319" t="s">
        <v>24</v>
      </c>
      <c r="F93" s="5" t="s">
        <v>25</v>
      </c>
      <c r="G93" s="26">
        <v>85</v>
      </c>
    </row>
    <row r="94" spans="1:8" x14ac:dyDescent="0.25">
      <c r="A94" s="319"/>
      <c r="B94" s="319"/>
      <c r="C94" s="319"/>
      <c r="D94" s="319"/>
      <c r="E94" s="319"/>
      <c r="F94" s="5" t="s">
        <v>33</v>
      </c>
      <c r="G94" s="26">
        <v>87</v>
      </c>
    </row>
    <row r="95" spans="1:8" x14ac:dyDescent="0.25">
      <c r="A95" s="319"/>
      <c r="B95" s="319"/>
      <c r="C95" s="319"/>
      <c r="D95" s="319"/>
      <c r="E95" s="319"/>
      <c r="F95" s="5" t="s">
        <v>26</v>
      </c>
      <c r="G95" s="34">
        <v>85</v>
      </c>
    </row>
    <row r="96" spans="1:8" x14ac:dyDescent="0.25">
      <c r="A96" s="319"/>
      <c r="B96" s="319"/>
      <c r="C96" s="319"/>
      <c r="D96" s="319"/>
      <c r="E96" s="319"/>
      <c r="F96" s="5" t="s">
        <v>34</v>
      </c>
      <c r="G96" s="34">
        <v>87</v>
      </c>
    </row>
    <row r="97" spans="1:8" x14ac:dyDescent="0.25">
      <c r="A97" s="319"/>
      <c r="B97" s="319"/>
      <c r="C97" s="319"/>
      <c r="D97" s="319"/>
      <c r="E97" s="319"/>
      <c r="F97" s="5" t="s">
        <v>27</v>
      </c>
      <c r="G97" s="34">
        <v>100</v>
      </c>
    </row>
    <row r="98" spans="1:8" s="18" customFormat="1" ht="119.25" customHeight="1" x14ac:dyDescent="0.25">
      <c r="A98" s="108" t="s">
        <v>512</v>
      </c>
      <c r="B98" s="108" t="s">
        <v>513</v>
      </c>
      <c r="C98" s="75" t="s">
        <v>514</v>
      </c>
      <c r="D98" s="108" t="s">
        <v>56</v>
      </c>
      <c r="E98" s="132" t="s">
        <v>57</v>
      </c>
      <c r="F98" s="16" t="s">
        <v>36</v>
      </c>
      <c r="G98" s="64">
        <f>(G97/G94)*100</f>
        <v>114.94252873563218</v>
      </c>
      <c r="H98" s="17"/>
    </row>
    <row r="99" spans="1:8" x14ac:dyDescent="0.25">
      <c r="A99" s="319" t="s">
        <v>21</v>
      </c>
      <c r="B99" s="319" t="s">
        <v>22</v>
      </c>
      <c r="C99" s="327" t="s">
        <v>29</v>
      </c>
      <c r="D99" s="319" t="s">
        <v>23</v>
      </c>
      <c r="E99" s="319" t="s">
        <v>24</v>
      </c>
      <c r="F99" s="5" t="s">
        <v>25</v>
      </c>
      <c r="G99" s="35">
        <v>85</v>
      </c>
    </row>
    <row r="100" spans="1:8" x14ac:dyDescent="0.25">
      <c r="A100" s="319"/>
      <c r="B100" s="319"/>
      <c r="C100" s="328"/>
      <c r="D100" s="319"/>
      <c r="E100" s="319"/>
      <c r="F100" s="5" t="s">
        <v>33</v>
      </c>
      <c r="G100" s="26">
        <v>87</v>
      </c>
    </row>
    <row r="101" spans="1:8" x14ac:dyDescent="0.25">
      <c r="A101" s="319"/>
      <c r="B101" s="319"/>
      <c r="C101" s="328"/>
      <c r="D101" s="319"/>
      <c r="E101" s="319"/>
      <c r="F101" s="5" t="s">
        <v>26</v>
      </c>
      <c r="G101" s="35">
        <v>85</v>
      </c>
    </row>
    <row r="102" spans="1:8" x14ac:dyDescent="0.25">
      <c r="A102" s="319"/>
      <c r="B102" s="319"/>
      <c r="C102" s="328"/>
      <c r="D102" s="319"/>
      <c r="E102" s="319"/>
      <c r="F102" s="5" t="s">
        <v>34</v>
      </c>
      <c r="G102" s="35">
        <v>87</v>
      </c>
    </row>
    <row r="103" spans="1:8" x14ac:dyDescent="0.25">
      <c r="A103" s="319"/>
      <c r="B103" s="319"/>
      <c r="C103" s="329"/>
      <c r="D103" s="319"/>
      <c r="E103" s="319"/>
      <c r="F103" s="5" t="s">
        <v>27</v>
      </c>
      <c r="G103" s="35">
        <v>98.5</v>
      </c>
    </row>
    <row r="104" spans="1:8" s="18" customFormat="1" ht="82.5" x14ac:dyDescent="0.25">
      <c r="A104" s="108" t="s">
        <v>515</v>
      </c>
      <c r="B104" s="32" t="s">
        <v>516</v>
      </c>
      <c r="C104" s="108" t="s">
        <v>517</v>
      </c>
      <c r="D104" s="108" t="s">
        <v>56</v>
      </c>
      <c r="E104" s="139" t="s">
        <v>57</v>
      </c>
      <c r="F104" s="16" t="s">
        <v>36</v>
      </c>
      <c r="G104" s="65">
        <f>(G103/G100)*100</f>
        <v>113.2183908045977</v>
      </c>
      <c r="H104" s="17"/>
    </row>
    <row r="105" spans="1:8" x14ac:dyDescent="0.25">
      <c r="A105" s="319" t="s">
        <v>21</v>
      </c>
      <c r="B105" s="319" t="s">
        <v>22</v>
      </c>
      <c r="C105" s="319" t="s">
        <v>29</v>
      </c>
      <c r="D105" s="319" t="s">
        <v>23</v>
      </c>
      <c r="E105" s="319" t="s">
        <v>24</v>
      </c>
      <c r="F105" s="5" t="s">
        <v>25</v>
      </c>
      <c r="G105" s="38">
        <v>85</v>
      </c>
    </row>
    <row r="106" spans="1:8" x14ac:dyDescent="0.25">
      <c r="A106" s="319"/>
      <c r="B106" s="319"/>
      <c r="C106" s="319"/>
      <c r="D106" s="319"/>
      <c r="E106" s="319"/>
      <c r="F106" s="5" t="s">
        <v>33</v>
      </c>
      <c r="G106" s="31">
        <v>87</v>
      </c>
    </row>
    <row r="107" spans="1:8" x14ac:dyDescent="0.25">
      <c r="A107" s="319"/>
      <c r="B107" s="319"/>
      <c r="C107" s="319"/>
      <c r="D107" s="319"/>
      <c r="E107" s="319"/>
      <c r="F107" s="5" t="s">
        <v>26</v>
      </c>
      <c r="G107" s="34">
        <v>30</v>
      </c>
    </row>
    <row r="108" spans="1:8" x14ac:dyDescent="0.25">
      <c r="A108" s="319"/>
      <c r="B108" s="319"/>
      <c r="C108" s="319"/>
      <c r="D108" s="319"/>
      <c r="E108" s="319"/>
      <c r="F108" s="5" t="s">
        <v>34</v>
      </c>
      <c r="G108" s="34">
        <v>30</v>
      </c>
    </row>
    <row r="109" spans="1:8" x14ac:dyDescent="0.25">
      <c r="A109" s="319"/>
      <c r="B109" s="319"/>
      <c r="C109" s="319"/>
      <c r="D109" s="319"/>
      <c r="E109" s="319"/>
      <c r="F109" s="5" t="s">
        <v>27</v>
      </c>
      <c r="G109" s="34" t="s">
        <v>471</v>
      </c>
    </row>
    <row r="110" spans="1:8" s="22" customFormat="1" ht="253.5" customHeight="1" x14ac:dyDescent="0.25">
      <c r="A110" s="20" t="s">
        <v>518</v>
      </c>
      <c r="B110" s="22" t="s">
        <v>519</v>
      </c>
      <c r="C110" s="20" t="s">
        <v>520</v>
      </c>
      <c r="D110" s="115" t="s">
        <v>56</v>
      </c>
      <c r="E110" s="140" t="s">
        <v>60</v>
      </c>
      <c r="F110" s="21" t="s">
        <v>36</v>
      </c>
      <c r="G110" s="64" t="s">
        <v>471</v>
      </c>
    </row>
    <row r="111" spans="1:8" x14ac:dyDescent="0.25">
      <c r="A111" s="319" t="s">
        <v>21</v>
      </c>
      <c r="B111" s="319" t="s">
        <v>22</v>
      </c>
      <c r="C111" s="319" t="s">
        <v>29</v>
      </c>
      <c r="D111" s="319" t="s">
        <v>23</v>
      </c>
      <c r="E111" s="319" t="s">
        <v>24</v>
      </c>
      <c r="F111" s="5" t="s">
        <v>25</v>
      </c>
      <c r="G111" s="38">
        <v>85</v>
      </c>
    </row>
    <row r="112" spans="1:8" x14ac:dyDescent="0.25">
      <c r="A112" s="319"/>
      <c r="B112" s="319"/>
      <c r="C112" s="319"/>
      <c r="D112" s="319"/>
      <c r="E112" s="319"/>
      <c r="F112" s="5" t="s">
        <v>33</v>
      </c>
      <c r="G112" s="38">
        <v>87</v>
      </c>
    </row>
    <row r="113" spans="1:7" x14ac:dyDescent="0.25">
      <c r="A113" s="319"/>
      <c r="B113" s="319"/>
      <c r="C113" s="319"/>
      <c r="D113" s="319"/>
      <c r="E113" s="319"/>
      <c r="F113" s="5" t="s">
        <v>26</v>
      </c>
      <c r="G113" s="35">
        <v>85</v>
      </c>
    </row>
    <row r="114" spans="1:7" x14ac:dyDescent="0.25">
      <c r="A114" s="319"/>
      <c r="B114" s="319"/>
      <c r="C114" s="319"/>
      <c r="D114" s="319"/>
      <c r="E114" s="319"/>
      <c r="F114" s="5" t="s">
        <v>34</v>
      </c>
      <c r="G114" s="35">
        <v>87</v>
      </c>
    </row>
    <row r="115" spans="1:7" x14ac:dyDescent="0.25">
      <c r="A115" s="319"/>
      <c r="B115" s="319"/>
      <c r="C115" s="319"/>
      <c r="D115" s="319"/>
      <c r="E115" s="319"/>
      <c r="F115" s="5" t="s">
        <v>27</v>
      </c>
      <c r="G115" s="35" t="s">
        <v>471</v>
      </c>
    </row>
    <row r="116" spans="1:7" s="22" customFormat="1" ht="66" x14ac:dyDescent="0.25">
      <c r="A116" s="32" t="s">
        <v>430</v>
      </c>
      <c r="B116" s="32" t="s">
        <v>521</v>
      </c>
      <c r="C116" s="32" t="s">
        <v>522</v>
      </c>
      <c r="D116" s="108" t="s">
        <v>56</v>
      </c>
      <c r="E116" s="139" t="s">
        <v>57</v>
      </c>
      <c r="F116" s="21" t="s">
        <v>36</v>
      </c>
      <c r="G116" s="129" t="s">
        <v>471</v>
      </c>
    </row>
    <row r="117" spans="1:7" x14ac:dyDescent="0.25">
      <c r="A117" s="319" t="s">
        <v>21</v>
      </c>
      <c r="B117" s="319" t="s">
        <v>22</v>
      </c>
      <c r="C117" s="319" t="s">
        <v>29</v>
      </c>
      <c r="D117" s="319" t="s">
        <v>23</v>
      </c>
      <c r="E117" s="319" t="s">
        <v>24</v>
      </c>
      <c r="F117" s="5" t="s">
        <v>25</v>
      </c>
      <c r="G117" s="35">
        <v>85</v>
      </c>
    </row>
    <row r="118" spans="1:7" x14ac:dyDescent="0.25">
      <c r="A118" s="319"/>
      <c r="B118" s="319"/>
      <c r="C118" s="319"/>
      <c r="D118" s="319"/>
      <c r="E118" s="319"/>
      <c r="F118" s="5" t="s">
        <v>33</v>
      </c>
      <c r="G118" s="35">
        <v>87</v>
      </c>
    </row>
    <row r="119" spans="1:7" x14ac:dyDescent="0.25">
      <c r="A119" s="319"/>
      <c r="B119" s="319"/>
      <c r="C119" s="319"/>
      <c r="D119" s="319"/>
      <c r="E119" s="319"/>
      <c r="F119" s="5" t="s">
        <v>26</v>
      </c>
      <c r="G119" s="34">
        <v>85</v>
      </c>
    </row>
    <row r="120" spans="1:7" x14ac:dyDescent="0.25">
      <c r="A120" s="319"/>
      <c r="B120" s="319"/>
      <c r="C120" s="319"/>
      <c r="D120" s="319"/>
      <c r="E120" s="319"/>
      <c r="F120" s="5" t="s">
        <v>34</v>
      </c>
      <c r="G120" s="34">
        <v>87</v>
      </c>
    </row>
    <row r="121" spans="1:7" x14ac:dyDescent="0.25">
      <c r="A121" s="319"/>
      <c r="B121" s="319"/>
      <c r="C121" s="319"/>
      <c r="D121" s="319"/>
      <c r="E121" s="319"/>
      <c r="F121" s="5" t="s">
        <v>27</v>
      </c>
      <c r="G121" s="34">
        <v>100</v>
      </c>
    </row>
    <row r="122" spans="1:7" s="22" customFormat="1" ht="148.5" x14ac:dyDescent="0.25">
      <c r="A122" s="32" t="s">
        <v>523</v>
      </c>
      <c r="B122" s="32" t="s">
        <v>524</v>
      </c>
      <c r="C122" s="32" t="s">
        <v>525</v>
      </c>
      <c r="D122" s="108" t="s">
        <v>56</v>
      </c>
      <c r="E122" s="139" t="s">
        <v>60</v>
      </c>
      <c r="F122" s="21" t="s">
        <v>36</v>
      </c>
      <c r="G122" s="64">
        <f>(G121/G118)*100</f>
        <v>114.94252873563218</v>
      </c>
    </row>
    <row r="123" spans="1:7" ht="16.5" customHeight="1" x14ac:dyDescent="0.25">
      <c r="A123" s="301" t="s">
        <v>28</v>
      </c>
      <c r="B123" s="302"/>
      <c r="C123" s="302"/>
      <c r="D123" s="302"/>
      <c r="E123" s="302"/>
      <c r="F123" s="302"/>
      <c r="G123" s="303"/>
    </row>
    <row r="124" spans="1:7" ht="16.5" customHeight="1" x14ac:dyDescent="0.3">
      <c r="A124" s="364" t="str">
        <f>(A32)</f>
        <v xml:space="preserve">Indicador Compuesto del Cumplimiento de Obligaciones de Transparencia (ICCOT) </v>
      </c>
      <c r="B124" s="365"/>
      <c r="C124" s="365"/>
      <c r="D124" s="365"/>
      <c r="E124" s="365"/>
      <c r="F124" s="365"/>
      <c r="G124" s="366"/>
    </row>
    <row r="125" spans="1:7" x14ac:dyDescent="0.3">
      <c r="A125" s="106" t="s">
        <v>205</v>
      </c>
      <c r="B125" s="412"/>
      <c r="C125" s="413"/>
      <c r="D125" s="413"/>
      <c r="E125" s="413"/>
      <c r="F125" s="413"/>
      <c r="G125" s="414"/>
    </row>
    <row r="126" spans="1:7" x14ac:dyDescent="0.3">
      <c r="A126" s="106" t="s">
        <v>204</v>
      </c>
      <c r="B126" s="382" t="s">
        <v>131</v>
      </c>
      <c r="C126" s="383"/>
      <c r="D126" s="383"/>
      <c r="E126" s="383"/>
      <c r="F126" s="383"/>
      <c r="G126" s="384"/>
    </row>
    <row r="127" spans="1:7" ht="16.5" customHeight="1" x14ac:dyDescent="0.3">
      <c r="A127" s="364" t="str">
        <f>(A40)</f>
        <v>Indicador Compuesto del Cumplimiento de Obligaciones de Transparencia (ICCOT) respecto de los sujetos obligados correspondientes</v>
      </c>
      <c r="B127" s="365"/>
      <c r="C127" s="365"/>
      <c r="D127" s="365"/>
      <c r="E127" s="365"/>
      <c r="F127" s="365"/>
      <c r="G127" s="366"/>
    </row>
    <row r="128" spans="1:7" x14ac:dyDescent="0.3">
      <c r="A128" s="106" t="s">
        <v>205</v>
      </c>
      <c r="B128" s="412"/>
      <c r="C128" s="413"/>
      <c r="D128" s="413"/>
      <c r="E128" s="413"/>
      <c r="F128" s="413"/>
      <c r="G128" s="414"/>
    </row>
    <row r="129" spans="1:7" x14ac:dyDescent="0.3">
      <c r="A129" s="106" t="s">
        <v>204</v>
      </c>
      <c r="B129" s="382" t="s">
        <v>131</v>
      </c>
      <c r="C129" s="383"/>
      <c r="D129" s="383"/>
      <c r="E129" s="383"/>
      <c r="F129" s="383"/>
      <c r="G129" s="384"/>
    </row>
    <row r="130" spans="1:7" ht="33" customHeight="1" x14ac:dyDescent="0.3">
      <c r="A130" s="364" t="str">
        <f>(A48)</f>
        <v>Promedio de cumplimiento de los "Sujetos Obligados Correspondientes" respecto a la  actualización de información de obligaciones de transparencia comunes y específicas en  la Plataforma Nacional de Transparencia</v>
      </c>
      <c r="B130" s="365"/>
      <c r="C130" s="365"/>
      <c r="D130" s="365"/>
      <c r="E130" s="365"/>
      <c r="F130" s="365"/>
      <c r="G130" s="366"/>
    </row>
    <row r="131" spans="1:7" x14ac:dyDescent="0.3">
      <c r="A131" s="106" t="s">
        <v>205</v>
      </c>
      <c r="B131" s="412"/>
      <c r="C131" s="413"/>
      <c r="D131" s="413"/>
      <c r="E131" s="413"/>
      <c r="F131" s="413"/>
      <c r="G131" s="414"/>
    </row>
    <row r="132" spans="1:7" x14ac:dyDescent="0.3">
      <c r="A132" s="106" t="s">
        <v>204</v>
      </c>
      <c r="B132" s="382" t="s">
        <v>131</v>
      </c>
      <c r="C132" s="383"/>
      <c r="D132" s="383"/>
      <c r="E132" s="383"/>
      <c r="F132" s="383"/>
      <c r="G132" s="384"/>
    </row>
    <row r="133" spans="1:7" ht="33" customHeight="1" x14ac:dyDescent="0.3">
      <c r="A133" s="364" t="str">
        <f>(A54)</f>
        <v>Porcentaje de obligaciones de transparencia comunes y específicas establecidas en la normatividad vigente que los "Sujetos Obligados Correspondientes "actualizan en la Plataforma Nacional de Transparencia.</v>
      </c>
      <c r="B133" s="365"/>
      <c r="C133" s="365"/>
      <c r="D133" s="365"/>
      <c r="E133" s="365"/>
      <c r="F133" s="365"/>
      <c r="G133" s="366"/>
    </row>
    <row r="134" spans="1:7" x14ac:dyDescent="0.3">
      <c r="A134" s="106" t="s">
        <v>205</v>
      </c>
      <c r="B134" s="412"/>
      <c r="C134" s="413"/>
      <c r="D134" s="413"/>
      <c r="E134" s="413"/>
      <c r="F134" s="413"/>
      <c r="G134" s="414"/>
    </row>
    <row r="135" spans="1:7" x14ac:dyDescent="0.3">
      <c r="A135" s="106" t="s">
        <v>204</v>
      </c>
      <c r="B135" s="382" t="s">
        <v>131</v>
      </c>
      <c r="C135" s="383"/>
      <c r="D135" s="383"/>
      <c r="E135" s="383"/>
      <c r="F135" s="383"/>
      <c r="G135" s="384"/>
    </row>
    <row r="136" spans="1:7" ht="16.5" customHeight="1" x14ac:dyDescent="0.3">
      <c r="A136" s="364" t="str">
        <f>(A60)</f>
        <v>Tasa de variación porcentual de las acciones de acompañamiento llevadas a cabo con los Sujetos Obligados</v>
      </c>
      <c r="B136" s="365"/>
      <c r="C136" s="365"/>
      <c r="D136" s="365"/>
      <c r="E136" s="365"/>
      <c r="F136" s="365"/>
      <c r="G136" s="366"/>
    </row>
    <row r="137" spans="1:7" x14ac:dyDescent="0.3">
      <c r="A137" s="106" t="s">
        <v>205</v>
      </c>
      <c r="B137" s="412"/>
      <c r="C137" s="413"/>
      <c r="D137" s="413"/>
      <c r="E137" s="413"/>
      <c r="F137" s="413"/>
      <c r="G137" s="414"/>
    </row>
    <row r="138" spans="1:7" x14ac:dyDescent="0.3">
      <c r="A138" s="106" t="s">
        <v>204</v>
      </c>
      <c r="B138" s="382" t="s">
        <v>131</v>
      </c>
      <c r="C138" s="383"/>
      <c r="D138" s="383"/>
      <c r="E138" s="383"/>
      <c r="F138" s="383"/>
      <c r="G138" s="384"/>
    </row>
    <row r="139" spans="1:7" ht="49.5" customHeight="1" x14ac:dyDescent="0.3">
      <c r="A139" s="364" t="str">
        <f>(A68)</f>
        <v>Porcentaje de "Sujetos Obligados Correspondientes" a los que se verificó que actualizaran en tiempo y forma la información de sus obligaciones que derivan del Título Quinto de la Ley General de Transparencia y Acceso a la Información Pública y del Título Tercero de la Ley Federal de Transparencia y Acceso a la Información Pública en la Plataforma Nacional de Transparencia</v>
      </c>
      <c r="B139" s="365"/>
      <c r="C139" s="365"/>
      <c r="D139" s="365"/>
      <c r="E139" s="365"/>
      <c r="F139" s="365"/>
      <c r="G139" s="366"/>
    </row>
    <row r="140" spans="1:7" ht="61.5" customHeight="1" x14ac:dyDescent="0.25">
      <c r="A140" s="130" t="s">
        <v>205</v>
      </c>
      <c r="B140" s="402" t="s">
        <v>1254</v>
      </c>
      <c r="C140" s="403"/>
      <c r="D140" s="403"/>
      <c r="E140" s="403"/>
      <c r="F140" s="403"/>
      <c r="G140" s="404"/>
    </row>
    <row r="141" spans="1:7" x14ac:dyDescent="0.3">
      <c r="A141" s="106" t="s">
        <v>204</v>
      </c>
      <c r="B141" s="382" t="s">
        <v>131</v>
      </c>
      <c r="C141" s="383"/>
      <c r="D141" s="383"/>
      <c r="E141" s="383"/>
      <c r="F141" s="383"/>
      <c r="G141" s="384"/>
    </row>
    <row r="142" spans="1:7" ht="51.75" customHeight="1" x14ac:dyDescent="0.25">
      <c r="A142" s="415" t="str">
        <f>(A74)</f>
        <v>Porcentaje de "Sujetos Obligados Correspondientes" a los que se solicitó atender un área de oportunidad para asegurar la actualización de la información correspondiente a las fracciones de obligaciones de transparencia de los artículos 70 a 83 de la Ley General de Transparencia y Acceso a la Información Pública y 68 a 74 de la Ley Federal de Transparencia y Acceso a la Información Pública</v>
      </c>
      <c r="B142" s="416"/>
      <c r="C142" s="416"/>
      <c r="D142" s="416"/>
      <c r="E142" s="416"/>
      <c r="F142" s="416"/>
      <c r="G142" s="417"/>
    </row>
    <row r="143" spans="1:7" ht="61.5" customHeight="1" x14ac:dyDescent="0.25">
      <c r="A143" s="130" t="s">
        <v>205</v>
      </c>
      <c r="B143" s="402" t="s">
        <v>1254</v>
      </c>
      <c r="C143" s="403"/>
      <c r="D143" s="403"/>
      <c r="E143" s="403"/>
      <c r="F143" s="403"/>
      <c r="G143" s="404"/>
    </row>
    <row r="144" spans="1:7" x14ac:dyDescent="0.3">
      <c r="A144" s="106" t="s">
        <v>204</v>
      </c>
      <c r="B144" s="382" t="s">
        <v>131</v>
      </c>
      <c r="C144" s="383"/>
      <c r="D144" s="383"/>
      <c r="E144" s="383"/>
      <c r="F144" s="383"/>
      <c r="G144" s="384"/>
    </row>
    <row r="145" spans="1:7" ht="45.75" customHeight="1" x14ac:dyDescent="0.25">
      <c r="A145" s="399" t="str">
        <f>(A80)</f>
        <v>Porcentaje de  "Sujetos Obligados Correspondientes" a los que mediante un comunicado oficial se les solicito atender algún área de oportunidad detectada en materia de obligaciones de transparencia distintas a las de los artículos 70 a 83 de la Ley General de Transparencia y Acceso a la Información Pública y 68 a 74 de la Ley Federal de Transparencia y Acceso a la Información Pública</v>
      </c>
      <c r="B145" s="400"/>
      <c r="C145" s="400"/>
      <c r="D145" s="400"/>
      <c r="E145" s="400"/>
      <c r="F145" s="400"/>
      <c r="G145" s="401"/>
    </row>
    <row r="146" spans="1:7" ht="31.5" customHeight="1" x14ac:dyDescent="0.25">
      <c r="A146" s="130" t="s">
        <v>205</v>
      </c>
      <c r="B146" s="402" t="s">
        <v>1257</v>
      </c>
      <c r="C146" s="403"/>
      <c r="D146" s="403"/>
      <c r="E146" s="403"/>
      <c r="F146" s="403"/>
      <c r="G146" s="404"/>
    </row>
    <row r="147" spans="1:7" x14ac:dyDescent="0.3">
      <c r="A147" s="106" t="s">
        <v>204</v>
      </c>
      <c r="B147" s="382" t="s">
        <v>131</v>
      </c>
      <c r="C147" s="383"/>
      <c r="D147" s="383"/>
      <c r="E147" s="383"/>
      <c r="F147" s="383"/>
      <c r="G147" s="384"/>
    </row>
    <row r="148" spans="1:7" ht="16.5" customHeight="1" x14ac:dyDescent="0.3">
      <c r="A148" s="364" t="str">
        <f>(A86)</f>
        <v xml:space="preserve">Porcentaje de acciones de verificación sobre la calidad de las respuestas a solicitudes de información de los "Sujetos Obligados Correspondientes" </v>
      </c>
      <c r="B148" s="365"/>
      <c r="C148" s="365"/>
      <c r="D148" s="365"/>
      <c r="E148" s="365"/>
      <c r="F148" s="365"/>
      <c r="G148" s="366"/>
    </row>
    <row r="149" spans="1:7" ht="33.75" customHeight="1" x14ac:dyDescent="0.25">
      <c r="A149" s="130" t="s">
        <v>205</v>
      </c>
      <c r="B149" s="402" t="s">
        <v>1258</v>
      </c>
      <c r="C149" s="403"/>
      <c r="D149" s="403"/>
      <c r="E149" s="403"/>
      <c r="F149" s="403"/>
      <c r="G149" s="404"/>
    </row>
    <row r="150" spans="1:7" x14ac:dyDescent="0.3">
      <c r="A150" s="106" t="s">
        <v>204</v>
      </c>
      <c r="B150" s="382" t="s">
        <v>131</v>
      </c>
      <c r="C150" s="383"/>
      <c r="D150" s="383"/>
      <c r="E150" s="383"/>
      <c r="F150" s="383"/>
      <c r="G150" s="384"/>
    </row>
    <row r="151" spans="1:7" ht="16.5" customHeight="1" x14ac:dyDescent="0.3">
      <c r="A151" s="364" t="str">
        <f>(A92)</f>
        <v>Porcentaje de reuniones, eventos, grupos de opinión y firmas de convenios llevados a cabo con  los "Sujetos Obligados Correspondientes"</v>
      </c>
      <c r="B151" s="365"/>
      <c r="C151" s="365"/>
      <c r="D151" s="365"/>
      <c r="E151" s="365"/>
      <c r="F151" s="365"/>
      <c r="G151" s="366"/>
    </row>
    <row r="152" spans="1:7" ht="48" customHeight="1" x14ac:dyDescent="0.25">
      <c r="A152" s="136" t="s">
        <v>205</v>
      </c>
      <c r="B152" s="334" t="s">
        <v>1259</v>
      </c>
      <c r="C152" s="335"/>
      <c r="D152" s="335"/>
      <c r="E152" s="335"/>
      <c r="F152" s="335"/>
      <c r="G152" s="336"/>
    </row>
    <row r="153" spans="1:7" x14ac:dyDescent="0.3">
      <c r="A153" s="137" t="s">
        <v>204</v>
      </c>
      <c r="B153" s="355" t="s">
        <v>131</v>
      </c>
      <c r="C153" s="356"/>
      <c r="D153" s="356"/>
      <c r="E153" s="356"/>
      <c r="F153" s="356"/>
      <c r="G153" s="357"/>
    </row>
    <row r="154" spans="1:7" ht="16.5" customHeight="1" x14ac:dyDescent="0.3">
      <c r="A154" s="364" t="str">
        <f>(A98)</f>
        <v xml:space="preserve">Porcentaje de programas y políticas difundidas entre los  "Sujetos Obligados Correspondientes" </v>
      </c>
      <c r="B154" s="365"/>
      <c r="C154" s="365"/>
      <c r="D154" s="365"/>
      <c r="E154" s="365"/>
      <c r="F154" s="365"/>
      <c r="G154" s="366"/>
    </row>
    <row r="155" spans="1:7" x14ac:dyDescent="0.3">
      <c r="A155" s="137" t="s">
        <v>205</v>
      </c>
      <c r="B155" s="352"/>
      <c r="C155" s="353"/>
      <c r="D155" s="353"/>
      <c r="E155" s="353"/>
      <c r="F155" s="353"/>
      <c r="G155" s="354"/>
    </row>
    <row r="156" spans="1:7" x14ac:dyDescent="0.3">
      <c r="A156" s="137" t="s">
        <v>204</v>
      </c>
      <c r="B156" s="355" t="s">
        <v>131</v>
      </c>
      <c r="C156" s="356"/>
      <c r="D156" s="356"/>
      <c r="E156" s="356"/>
      <c r="F156" s="356"/>
      <c r="G156" s="357"/>
    </row>
    <row r="157" spans="1:7" ht="16.5" customHeight="1" x14ac:dyDescent="0.3">
      <c r="A157" s="364" t="str">
        <f>(A104)</f>
        <v>Porcentaje de consultas y asesorías atendidas</v>
      </c>
      <c r="B157" s="365"/>
      <c r="C157" s="365"/>
      <c r="D157" s="365"/>
      <c r="E157" s="365"/>
      <c r="F157" s="365"/>
      <c r="G157" s="366"/>
    </row>
    <row r="158" spans="1:7" x14ac:dyDescent="0.3">
      <c r="A158" s="137" t="s">
        <v>205</v>
      </c>
      <c r="B158" s="352"/>
      <c r="C158" s="353"/>
      <c r="D158" s="353"/>
      <c r="E158" s="353"/>
      <c r="F158" s="353"/>
      <c r="G158" s="354"/>
    </row>
    <row r="159" spans="1:7" x14ac:dyDescent="0.3">
      <c r="A159" s="137" t="s">
        <v>204</v>
      </c>
      <c r="B159" s="355" t="s">
        <v>131</v>
      </c>
      <c r="C159" s="356"/>
      <c r="D159" s="356"/>
      <c r="E159" s="356"/>
      <c r="F159" s="356"/>
      <c r="G159" s="357"/>
    </row>
    <row r="160" spans="1:7" ht="16.5" customHeight="1" x14ac:dyDescent="0.3">
      <c r="A160" s="364" t="str">
        <f>(A110)</f>
        <v>Porcentaje de los "Sujetos Obligados Correspondientes" sensibilizados en materia de Políticas de Acceso, Gobierno Abierto y Transparencia Proactiva.</v>
      </c>
      <c r="B160" s="365"/>
      <c r="C160" s="365"/>
      <c r="D160" s="365"/>
      <c r="E160" s="365"/>
      <c r="F160" s="365"/>
      <c r="G160" s="366"/>
    </row>
    <row r="161" spans="1:7" ht="48.75" customHeight="1" x14ac:dyDescent="0.3">
      <c r="A161" s="136" t="s">
        <v>205</v>
      </c>
      <c r="B161" s="352" t="s">
        <v>1260</v>
      </c>
      <c r="C161" s="353"/>
      <c r="D161" s="353"/>
      <c r="E161" s="353"/>
      <c r="F161" s="353"/>
      <c r="G161" s="354"/>
    </row>
    <row r="162" spans="1:7" x14ac:dyDescent="0.3">
      <c r="A162" s="137" t="s">
        <v>204</v>
      </c>
      <c r="B162" s="355" t="s">
        <v>131</v>
      </c>
      <c r="C162" s="356"/>
      <c r="D162" s="356"/>
      <c r="E162" s="356"/>
      <c r="F162" s="356"/>
      <c r="G162" s="357"/>
    </row>
    <row r="163" spans="1:7" ht="16.5" customHeight="1" x14ac:dyDescent="0.3">
      <c r="A163" s="364" t="str">
        <f>(A116)</f>
        <v>Porcentaje de capacitaciones especializadas impartidas</v>
      </c>
      <c r="B163" s="365"/>
      <c r="C163" s="365"/>
      <c r="D163" s="365"/>
      <c r="E163" s="365"/>
      <c r="F163" s="365"/>
      <c r="G163" s="366"/>
    </row>
    <row r="164" spans="1:7" ht="36" customHeight="1" x14ac:dyDescent="0.25">
      <c r="A164" s="136" t="s">
        <v>205</v>
      </c>
      <c r="B164" s="334" t="s">
        <v>1261</v>
      </c>
      <c r="C164" s="335"/>
      <c r="D164" s="335"/>
      <c r="E164" s="335"/>
      <c r="F164" s="335"/>
      <c r="G164" s="336"/>
    </row>
    <row r="165" spans="1:7" x14ac:dyDescent="0.3">
      <c r="A165" s="137" t="s">
        <v>204</v>
      </c>
      <c r="B165" s="355" t="s">
        <v>131</v>
      </c>
      <c r="C165" s="356"/>
      <c r="D165" s="356"/>
      <c r="E165" s="356"/>
      <c r="F165" s="356"/>
      <c r="G165" s="357"/>
    </row>
    <row r="166" spans="1:7" ht="16.5" customHeight="1" x14ac:dyDescent="0.3">
      <c r="A166" s="364" t="str">
        <f>(A122)</f>
        <v>Porcentaje de acciones de acercamiento y fortalecimiento de la relación institucional entre el INAI y los Sujetos Obligados Correspondientes</v>
      </c>
      <c r="B166" s="365"/>
      <c r="C166" s="365"/>
      <c r="D166" s="365"/>
      <c r="E166" s="365"/>
      <c r="F166" s="365"/>
      <c r="G166" s="366"/>
    </row>
    <row r="167" spans="1:7" x14ac:dyDescent="0.3">
      <c r="A167" s="106" t="s">
        <v>205</v>
      </c>
      <c r="B167" s="412"/>
      <c r="C167" s="413"/>
      <c r="D167" s="413"/>
      <c r="E167" s="413"/>
      <c r="F167" s="413"/>
      <c r="G167" s="414"/>
    </row>
    <row r="168" spans="1:7" x14ac:dyDescent="0.3">
      <c r="A168" s="106" t="s">
        <v>204</v>
      </c>
      <c r="B168" s="382" t="s">
        <v>131</v>
      </c>
      <c r="C168" s="383"/>
      <c r="D168" s="383"/>
      <c r="E168" s="383"/>
      <c r="F168" s="383"/>
      <c r="G168" s="384"/>
    </row>
    <row r="169" spans="1:7" x14ac:dyDescent="0.25">
      <c r="A169" s="411"/>
      <c r="B169" s="411"/>
      <c r="C169" s="411"/>
      <c r="D169" s="411"/>
      <c r="E169" s="411"/>
      <c r="F169" s="411"/>
      <c r="G169" s="411"/>
    </row>
    <row r="170" spans="1:7" x14ac:dyDescent="0.25">
      <c r="A170" s="301" t="s">
        <v>35</v>
      </c>
      <c r="B170" s="302"/>
      <c r="C170" s="302"/>
      <c r="D170" s="302"/>
      <c r="E170" s="302"/>
      <c r="F170" s="302"/>
      <c r="G170" s="303"/>
    </row>
    <row r="171" spans="1:7" x14ac:dyDescent="0.3">
      <c r="A171" s="364" t="str">
        <f>A32</f>
        <v xml:space="preserve">Indicador Compuesto del Cumplimiento de Obligaciones de Transparencia (ICCOT) </v>
      </c>
      <c r="B171" s="365"/>
      <c r="C171" s="365"/>
      <c r="D171" s="365"/>
      <c r="E171" s="365"/>
      <c r="F171" s="365"/>
      <c r="G171" s="366"/>
    </row>
    <row r="172" spans="1:7" x14ac:dyDescent="0.25">
      <c r="A172" s="131" t="s">
        <v>30</v>
      </c>
      <c r="B172" s="386"/>
      <c r="C172" s="386"/>
      <c r="D172" s="386"/>
      <c r="E172" s="386"/>
      <c r="F172" s="386"/>
      <c r="G172" s="386"/>
    </row>
    <row r="173" spans="1:7" x14ac:dyDescent="0.25">
      <c r="A173" s="131" t="s">
        <v>31</v>
      </c>
      <c r="B173" s="386"/>
      <c r="C173" s="386"/>
      <c r="D173" s="386"/>
      <c r="E173" s="386"/>
      <c r="F173" s="386"/>
      <c r="G173" s="386"/>
    </row>
    <row r="174" spans="1:7" x14ac:dyDescent="0.25">
      <c r="A174" s="131" t="s">
        <v>32</v>
      </c>
      <c r="B174" s="387"/>
      <c r="C174" s="387"/>
      <c r="D174" s="387"/>
      <c r="E174" s="387"/>
      <c r="F174" s="387"/>
      <c r="G174" s="387"/>
    </row>
    <row r="175" spans="1:7" x14ac:dyDescent="0.3">
      <c r="A175" s="364" t="str">
        <f>A40</f>
        <v>Indicador Compuesto del Cumplimiento de Obligaciones de Transparencia (ICCOT) respecto de los sujetos obligados correspondientes</v>
      </c>
      <c r="B175" s="365"/>
      <c r="C175" s="365"/>
      <c r="D175" s="365"/>
      <c r="E175" s="365"/>
      <c r="F175" s="365"/>
      <c r="G175" s="366"/>
    </row>
    <row r="176" spans="1:7" x14ac:dyDescent="0.25">
      <c r="A176" s="131" t="s">
        <v>30</v>
      </c>
      <c r="B176" s="386"/>
      <c r="C176" s="386"/>
      <c r="D176" s="386"/>
      <c r="E176" s="386"/>
      <c r="F176" s="386"/>
      <c r="G176" s="386"/>
    </row>
    <row r="177" spans="1:7" x14ac:dyDescent="0.25">
      <c r="A177" s="131" t="s">
        <v>31</v>
      </c>
      <c r="B177" s="386"/>
      <c r="C177" s="386"/>
      <c r="D177" s="386"/>
      <c r="E177" s="386"/>
      <c r="F177" s="386"/>
      <c r="G177" s="386"/>
    </row>
    <row r="178" spans="1:7" x14ac:dyDescent="0.25">
      <c r="A178" s="131" t="s">
        <v>32</v>
      </c>
      <c r="B178" s="387"/>
      <c r="C178" s="387"/>
      <c r="D178" s="387"/>
      <c r="E178" s="387"/>
      <c r="F178" s="387"/>
      <c r="G178" s="387"/>
    </row>
    <row r="179" spans="1:7" x14ac:dyDescent="0.3">
      <c r="A179" s="364" t="str">
        <f>A48</f>
        <v>Promedio de cumplimiento de los "Sujetos Obligados Correspondientes" respecto a la  actualización de información de obligaciones de transparencia comunes y específicas en  la Plataforma Nacional de Transparencia</v>
      </c>
      <c r="B179" s="365"/>
      <c r="C179" s="365"/>
      <c r="D179" s="365"/>
      <c r="E179" s="365"/>
      <c r="F179" s="365"/>
      <c r="G179" s="366"/>
    </row>
    <row r="180" spans="1:7" x14ac:dyDescent="0.25">
      <c r="A180" s="131" t="s">
        <v>30</v>
      </c>
      <c r="B180" s="386"/>
      <c r="C180" s="386"/>
      <c r="D180" s="386"/>
      <c r="E180" s="386"/>
      <c r="F180" s="386"/>
      <c r="G180" s="386"/>
    </row>
    <row r="181" spans="1:7" x14ac:dyDescent="0.25">
      <c r="A181" s="131" t="s">
        <v>31</v>
      </c>
      <c r="B181" s="386"/>
      <c r="C181" s="386"/>
      <c r="D181" s="386"/>
      <c r="E181" s="386"/>
      <c r="F181" s="386"/>
      <c r="G181" s="386"/>
    </row>
    <row r="182" spans="1:7" x14ac:dyDescent="0.25">
      <c r="A182" s="131" t="s">
        <v>32</v>
      </c>
      <c r="B182" s="387"/>
      <c r="C182" s="387"/>
      <c r="D182" s="387"/>
      <c r="E182" s="387"/>
      <c r="F182" s="387"/>
      <c r="G182" s="387"/>
    </row>
    <row r="183" spans="1:7" x14ac:dyDescent="0.3">
      <c r="A183" s="364" t="str">
        <f>A54</f>
        <v>Porcentaje de obligaciones de transparencia comunes y específicas establecidas en la normatividad vigente que los "Sujetos Obligados Correspondientes "actualizan en la Plataforma Nacional de Transparencia.</v>
      </c>
      <c r="B183" s="365"/>
      <c r="C183" s="365"/>
      <c r="D183" s="365"/>
      <c r="E183" s="365"/>
      <c r="F183" s="365"/>
      <c r="G183" s="366"/>
    </row>
    <row r="184" spans="1:7" x14ac:dyDescent="0.25">
      <c r="A184" s="131" t="s">
        <v>30</v>
      </c>
      <c r="B184" s="386"/>
      <c r="C184" s="386"/>
      <c r="D184" s="386"/>
      <c r="E184" s="386"/>
      <c r="F184" s="386"/>
      <c r="G184" s="386"/>
    </row>
    <row r="185" spans="1:7" x14ac:dyDescent="0.25">
      <c r="A185" s="131" t="s">
        <v>31</v>
      </c>
      <c r="B185" s="386"/>
      <c r="C185" s="386"/>
      <c r="D185" s="386"/>
      <c r="E185" s="386"/>
      <c r="F185" s="386"/>
      <c r="G185" s="386"/>
    </row>
    <row r="186" spans="1:7" x14ac:dyDescent="0.25">
      <c r="A186" s="131" t="s">
        <v>32</v>
      </c>
      <c r="B186" s="387"/>
      <c r="C186" s="387"/>
      <c r="D186" s="387"/>
      <c r="E186" s="387"/>
      <c r="F186" s="387"/>
      <c r="G186" s="387"/>
    </row>
    <row r="187" spans="1:7" x14ac:dyDescent="0.3">
      <c r="A187" s="364" t="str">
        <f>A60</f>
        <v>Tasa de variación porcentual de las acciones de acompañamiento llevadas a cabo con los Sujetos Obligados</v>
      </c>
      <c r="B187" s="365"/>
      <c r="C187" s="365"/>
      <c r="D187" s="365"/>
      <c r="E187" s="365"/>
      <c r="F187" s="365"/>
      <c r="G187" s="366"/>
    </row>
    <row r="188" spans="1:7" x14ac:dyDescent="0.25">
      <c r="A188" s="131" t="s">
        <v>30</v>
      </c>
      <c r="B188" s="386"/>
      <c r="C188" s="386"/>
      <c r="D188" s="386"/>
      <c r="E188" s="386"/>
      <c r="F188" s="386"/>
      <c r="G188" s="386"/>
    </row>
    <row r="189" spans="1:7" x14ac:dyDescent="0.25">
      <c r="A189" s="131" t="s">
        <v>31</v>
      </c>
      <c r="B189" s="386"/>
      <c r="C189" s="386"/>
      <c r="D189" s="386"/>
      <c r="E189" s="386"/>
      <c r="F189" s="386"/>
      <c r="G189" s="386"/>
    </row>
    <row r="190" spans="1:7" x14ac:dyDescent="0.25">
      <c r="A190" s="131" t="s">
        <v>32</v>
      </c>
      <c r="B190" s="387"/>
      <c r="C190" s="387"/>
      <c r="D190" s="387"/>
      <c r="E190" s="387"/>
      <c r="F190" s="387"/>
      <c r="G190" s="387"/>
    </row>
    <row r="191" spans="1:7" x14ac:dyDescent="0.3">
      <c r="A191" s="364" t="str">
        <f>A68</f>
        <v>Porcentaje de "Sujetos Obligados Correspondientes" a los que se verificó que actualizaran en tiempo y forma la información de sus obligaciones que derivan del Título Quinto de la Ley General de Transparencia y Acceso a la Información Pública y del Título Tercero de la Ley Federal de Transparencia y Acceso a la Información Pública en la Plataforma Nacional de Transparencia</v>
      </c>
      <c r="B191" s="365"/>
      <c r="C191" s="365"/>
      <c r="D191" s="365"/>
      <c r="E191" s="365"/>
      <c r="F191" s="365"/>
      <c r="G191" s="366"/>
    </row>
    <row r="192" spans="1:7" ht="16.5" customHeight="1" x14ac:dyDescent="0.25">
      <c r="A192" s="131" t="s">
        <v>30</v>
      </c>
      <c r="B192" s="386" t="s">
        <v>526</v>
      </c>
      <c r="C192" s="386"/>
      <c r="D192" s="386"/>
      <c r="E192" s="386"/>
      <c r="F192" s="386"/>
      <c r="G192" s="386"/>
    </row>
    <row r="193" spans="1:7" x14ac:dyDescent="0.25">
      <c r="A193" s="131" t="s">
        <v>31</v>
      </c>
      <c r="B193" s="386" t="s">
        <v>527</v>
      </c>
      <c r="C193" s="386"/>
      <c r="D193" s="386"/>
      <c r="E193" s="386"/>
      <c r="F193" s="386"/>
      <c r="G193" s="386"/>
    </row>
    <row r="194" spans="1:7" x14ac:dyDescent="0.25">
      <c r="A194" s="131" t="s">
        <v>32</v>
      </c>
      <c r="B194" s="387" t="s">
        <v>530</v>
      </c>
      <c r="C194" s="387"/>
      <c r="D194" s="387"/>
      <c r="E194" s="387"/>
      <c r="F194" s="387"/>
      <c r="G194" s="387"/>
    </row>
    <row r="195" spans="1:7" ht="16.5" customHeight="1" x14ac:dyDescent="0.3">
      <c r="A195" s="364" t="str">
        <f>A74</f>
        <v>Porcentaje de "Sujetos Obligados Correspondientes" a los que se solicitó atender un área de oportunidad para asegurar la actualización de la información correspondiente a las fracciones de obligaciones de transparencia de los artículos 70 a 83 de la Ley General de Transparencia y Acceso a la Información Pública y 68 a 74 de la Ley Federal de Transparencia y Acceso a la Información Pública</v>
      </c>
      <c r="B195" s="365"/>
      <c r="C195" s="365"/>
      <c r="D195" s="365"/>
      <c r="E195" s="365"/>
      <c r="F195" s="365"/>
      <c r="G195" s="366"/>
    </row>
    <row r="196" spans="1:7" ht="16.5" customHeight="1" x14ac:dyDescent="0.25">
      <c r="A196" s="131" t="s">
        <v>30</v>
      </c>
      <c r="B196" s="386" t="s">
        <v>526</v>
      </c>
      <c r="C196" s="386"/>
      <c r="D196" s="386"/>
      <c r="E196" s="386"/>
      <c r="F196" s="386"/>
      <c r="G196" s="386"/>
    </row>
    <row r="197" spans="1:7" x14ac:dyDescent="0.25">
      <c r="A197" s="131" t="s">
        <v>31</v>
      </c>
      <c r="B197" s="386" t="s">
        <v>527</v>
      </c>
      <c r="C197" s="386"/>
      <c r="D197" s="386"/>
      <c r="E197" s="386"/>
      <c r="F197" s="386"/>
      <c r="G197" s="386"/>
    </row>
    <row r="198" spans="1:7" x14ac:dyDescent="0.25">
      <c r="A198" s="131" t="s">
        <v>32</v>
      </c>
      <c r="B198" s="387" t="s">
        <v>530</v>
      </c>
      <c r="C198" s="387"/>
      <c r="D198" s="387"/>
      <c r="E198" s="387"/>
      <c r="F198" s="387"/>
      <c r="G198" s="387"/>
    </row>
    <row r="199" spans="1:7" ht="16.5" customHeight="1" x14ac:dyDescent="0.3">
      <c r="A199" s="364" t="str">
        <f>A80</f>
        <v>Porcentaje de  "Sujetos Obligados Correspondientes" a los que mediante un comunicado oficial se les solicito atender algún área de oportunidad detectada en materia de obligaciones de transparencia distintas a las de los artículos 70 a 83 de la Ley General de Transparencia y Acceso a la Información Pública y 68 a 74 de la Ley Federal de Transparencia y Acceso a la Información Pública</v>
      </c>
      <c r="B199" s="365"/>
      <c r="C199" s="365"/>
      <c r="D199" s="365"/>
      <c r="E199" s="365"/>
      <c r="F199" s="365"/>
      <c r="G199" s="366"/>
    </row>
    <row r="200" spans="1:7" ht="16.5" customHeight="1" x14ac:dyDescent="0.25">
      <c r="A200" s="131" t="s">
        <v>30</v>
      </c>
      <c r="B200" s="386" t="s">
        <v>526</v>
      </c>
      <c r="C200" s="386"/>
      <c r="D200" s="386"/>
      <c r="E200" s="386"/>
      <c r="F200" s="386"/>
      <c r="G200" s="386"/>
    </row>
    <row r="201" spans="1:7" x14ac:dyDescent="0.25">
      <c r="A201" s="131" t="s">
        <v>31</v>
      </c>
      <c r="B201" s="386" t="s">
        <v>527</v>
      </c>
      <c r="C201" s="386"/>
      <c r="D201" s="386"/>
      <c r="E201" s="386"/>
      <c r="F201" s="386"/>
      <c r="G201" s="386"/>
    </row>
    <row r="202" spans="1:7" x14ac:dyDescent="0.25">
      <c r="A202" s="131" t="s">
        <v>32</v>
      </c>
      <c r="B202" s="387" t="s">
        <v>530</v>
      </c>
      <c r="C202" s="387"/>
      <c r="D202" s="387"/>
      <c r="E202" s="387"/>
      <c r="F202" s="387"/>
      <c r="G202" s="387"/>
    </row>
    <row r="203" spans="1:7" ht="16.5" customHeight="1" x14ac:dyDescent="0.3">
      <c r="A203" s="364" t="str">
        <f>A86</f>
        <v xml:space="preserve">Porcentaje de acciones de verificación sobre la calidad de las respuestas a solicitudes de información de los "Sujetos Obligados Correspondientes" </v>
      </c>
      <c r="B203" s="365"/>
      <c r="C203" s="365"/>
      <c r="D203" s="365"/>
      <c r="E203" s="365"/>
      <c r="F203" s="365"/>
      <c r="G203" s="366"/>
    </row>
    <row r="204" spans="1:7" ht="16.5" customHeight="1" x14ac:dyDescent="0.25">
      <c r="A204" s="131" t="s">
        <v>30</v>
      </c>
      <c r="B204" s="386" t="s">
        <v>526</v>
      </c>
      <c r="C204" s="386"/>
      <c r="D204" s="386"/>
      <c r="E204" s="386"/>
      <c r="F204" s="386"/>
      <c r="G204" s="386"/>
    </row>
    <row r="205" spans="1:7" x14ac:dyDescent="0.25">
      <c r="A205" s="131" t="s">
        <v>31</v>
      </c>
      <c r="B205" s="386" t="s">
        <v>527</v>
      </c>
      <c r="C205" s="386"/>
      <c r="D205" s="386"/>
      <c r="E205" s="386"/>
      <c r="F205" s="386"/>
      <c r="G205" s="386"/>
    </row>
    <row r="206" spans="1:7" x14ac:dyDescent="0.25">
      <c r="A206" s="131" t="s">
        <v>32</v>
      </c>
      <c r="B206" s="387" t="s">
        <v>530</v>
      </c>
      <c r="C206" s="387"/>
      <c r="D206" s="387"/>
      <c r="E206" s="387"/>
      <c r="F206" s="387"/>
      <c r="G206" s="387"/>
    </row>
    <row r="207" spans="1:7" ht="16.5" customHeight="1" x14ac:dyDescent="0.3">
      <c r="A207" s="364" t="str">
        <f>A92</f>
        <v>Porcentaje de reuniones, eventos, grupos de opinión y firmas de convenios llevados a cabo con  los "Sujetos Obligados Correspondientes"</v>
      </c>
      <c r="B207" s="365"/>
      <c r="C207" s="365"/>
      <c r="D207" s="365"/>
      <c r="E207" s="365"/>
      <c r="F207" s="365"/>
      <c r="G207" s="366"/>
    </row>
    <row r="208" spans="1:7" ht="16.5" customHeight="1" x14ac:dyDescent="0.25">
      <c r="A208" s="131" t="s">
        <v>30</v>
      </c>
      <c r="B208" s="386" t="s">
        <v>526</v>
      </c>
      <c r="C208" s="386"/>
      <c r="D208" s="386"/>
      <c r="E208" s="386"/>
      <c r="F208" s="386"/>
      <c r="G208" s="386"/>
    </row>
    <row r="209" spans="1:7" x14ac:dyDescent="0.25">
      <c r="A209" s="131" t="s">
        <v>31</v>
      </c>
      <c r="B209" s="386" t="s">
        <v>528</v>
      </c>
      <c r="C209" s="386"/>
      <c r="D209" s="386"/>
      <c r="E209" s="386"/>
      <c r="F209" s="386"/>
      <c r="G209" s="386"/>
    </row>
    <row r="210" spans="1:7" x14ac:dyDescent="0.25">
      <c r="A210" s="131" t="s">
        <v>32</v>
      </c>
      <c r="B210" s="387" t="s">
        <v>61</v>
      </c>
      <c r="C210" s="387"/>
      <c r="D210" s="387"/>
      <c r="E210" s="387"/>
      <c r="F210" s="387"/>
      <c r="G210" s="387"/>
    </row>
    <row r="211" spans="1:7" ht="16.5" customHeight="1" x14ac:dyDescent="0.3">
      <c r="A211" s="364" t="str">
        <f>A98</f>
        <v xml:space="preserve">Porcentaje de programas y políticas difundidas entre los  "Sujetos Obligados Correspondientes" </v>
      </c>
      <c r="B211" s="365"/>
      <c r="C211" s="365"/>
      <c r="D211" s="365"/>
      <c r="E211" s="365"/>
      <c r="F211" s="365"/>
      <c r="G211" s="366"/>
    </row>
    <row r="212" spans="1:7" ht="16.5" customHeight="1" x14ac:dyDescent="0.25">
      <c r="A212" s="131" t="s">
        <v>30</v>
      </c>
      <c r="B212" s="386" t="s">
        <v>526</v>
      </c>
      <c r="C212" s="386"/>
      <c r="D212" s="386"/>
      <c r="E212" s="386"/>
      <c r="F212" s="386"/>
      <c r="G212" s="386"/>
    </row>
    <row r="213" spans="1:7" x14ac:dyDescent="0.25">
      <c r="A213" s="131" t="s">
        <v>31</v>
      </c>
      <c r="B213" s="386" t="s">
        <v>529</v>
      </c>
      <c r="C213" s="386"/>
      <c r="D213" s="386"/>
      <c r="E213" s="386"/>
      <c r="F213" s="386"/>
      <c r="G213" s="386"/>
    </row>
    <row r="214" spans="1:7" x14ac:dyDescent="0.25">
      <c r="A214" s="131" t="s">
        <v>32</v>
      </c>
      <c r="B214" s="387" t="s">
        <v>530</v>
      </c>
      <c r="C214" s="387"/>
      <c r="D214" s="387"/>
      <c r="E214" s="387"/>
      <c r="F214" s="387"/>
      <c r="G214" s="387"/>
    </row>
    <row r="215" spans="1:7" x14ac:dyDescent="0.3">
      <c r="A215" s="364" t="str">
        <f>A104</f>
        <v>Porcentaje de consultas y asesorías atendidas</v>
      </c>
      <c r="B215" s="365"/>
      <c r="C215" s="365"/>
      <c r="D215" s="365"/>
      <c r="E215" s="365"/>
      <c r="F215" s="365"/>
      <c r="G215" s="366"/>
    </row>
    <row r="216" spans="1:7" ht="16.5" customHeight="1" x14ac:dyDescent="0.25">
      <c r="A216" s="131" t="s">
        <v>30</v>
      </c>
      <c r="B216" s="386" t="s">
        <v>526</v>
      </c>
      <c r="C216" s="386"/>
      <c r="D216" s="386"/>
      <c r="E216" s="386"/>
      <c r="F216" s="386"/>
      <c r="G216" s="386"/>
    </row>
    <row r="217" spans="1:7" x14ac:dyDescent="0.25">
      <c r="A217" s="131" t="s">
        <v>31</v>
      </c>
      <c r="B217" s="386" t="s">
        <v>529</v>
      </c>
      <c r="C217" s="386"/>
      <c r="D217" s="386"/>
      <c r="E217" s="386"/>
      <c r="F217" s="386"/>
      <c r="G217" s="386"/>
    </row>
    <row r="218" spans="1:7" x14ac:dyDescent="0.25">
      <c r="A218" s="131" t="s">
        <v>32</v>
      </c>
      <c r="B218" s="387" t="s">
        <v>530</v>
      </c>
      <c r="C218" s="387"/>
      <c r="D218" s="387"/>
      <c r="E218" s="387"/>
      <c r="F218" s="387"/>
      <c r="G218" s="387"/>
    </row>
    <row r="219" spans="1:7" ht="16.5" customHeight="1" x14ac:dyDescent="0.3">
      <c r="A219" s="364" t="str">
        <f>A110</f>
        <v>Porcentaje de los "Sujetos Obligados Correspondientes" sensibilizados en materia de Políticas de Acceso, Gobierno Abierto y Transparencia Proactiva.</v>
      </c>
      <c r="B219" s="365"/>
      <c r="C219" s="365"/>
      <c r="D219" s="365"/>
      <c r="E219" s="365"/>
      <c r="F219" s="365"/>
      <c r="G219" s="366"/>
    </row>
    <row r="220" spans="1:7" ht="16.5" customHeight="1" x14ac:dyDescent="0.25">
      <c r="A220" s="131" t="s">
        <v>30</v>
      </c>
      <c r="B220" s="386" t="s">
        <v>526</v>
      </c>
      <c r="C220" s="386"/>
      <c r="D220" s="386"/>
      <c r="E220" s="386"/>
      <c r="F220" s="386"/>
      <c r="G220" s="386"/>
    </row>
    <row r="221" spans="1:7" x14ac:dyDescent="0.25">
      <c r="A221" s="131" t="s">
        <v>31</v>
      </c>
      <c r="B221" s="386" t="s">
        <v>528</v>
      </c>
      <c r="C221" s="386"/>
      <c r="D221" s="386"/>
      <c r="E221" s="386"/>
      <c r="F221" s="386"/>
      <c r="G221" s="386"/>
    </row>
    <row r="222" spans="1:7" x14ac:dyDescent="0.25">
      <c r="A222" s="131" t="s">
        <v>32</v>
      </c>
      <c r="B222" s="387" t="s">
        <v>61</v>
      </c>
      <c r="C222" s="387"/>
      <c r="D222" s="387"/>
      <c r="E222" s="387"/>
      <c r="F222" s="387"/>
      <c r="G222" s="387"/>
    </row>
    <row r="223" spans="1:7" ht="16.5" customHeight="1" x14ac:dyDescent="0.3">
      <c r="A223" s="364" t="str">
        <f>A116</f>
        <v>Porcentaje de capacitaciones especializadas impartidas</v>
      </c>
      <c r="B223" s="365"/>
      <c r="C223" s="365"/>
      <c r="D223" s="365"/>
      <c r="E223" s="365"/>
      <c r="F223" s="365"/>
      <c r="G223" s="366"/>
    </row>
    <row r="224" spans="1:7" ht="16.5" customHeight="1" x14ac:dyDescent="0.25">
      <c r="A224" s="131" t="s">
        <v>30</v>
      </c>
      <c r="B224" s="386" t="s">
        <v>526</v>
      </c>
      <c r="C224" s="386"/>
      <c r="D224" s="386"/>
      <c r="E224" s="386"/>
      <c r="F224" s="386"/>
      <c r="G224" s="386"/>
    </row>
    <row r="225" spans="1:7" x14ac:dyDescent="0.25">
      <c r="A225" s="131" t="s">
        <v>31</v>
      </c>
      <c r="B225" s="386" t="s">
        <v>529</v>
      </c>
      <c r="C225" s="386"/>
      <c r="D225" s="386"/>
      <c r="E225" s="386"/>
      <c r="F225" s="386"/>
      <c r="G225" s="386"/>
    </row>
    <row r="226" spans="1:7" x14ac:dyDescent="0.25">
      <c r="A226" s="131" t="s">
        <v>32</v>
      </c>
      <c r="B226" s="387" t="s">
        <v>530</v>
      </c>
      <c r="C226" s="387"/>
      <c r="D226" s="387"/>
      <c r="E226" s="387"/>
      <c r="F226" s="387"/>
      <c r="G226" s="387"/>
    </row>
    <row r="227" spans="1:7" ht="16.5" customHeight="1" x14ac:dyDescent="0.3">
      <c r="A227" s="364" t="str">
        <f>A122</f>
        <v>Porcentaje de acciones de acercamiento y fortalecimiento de la relación institucional entre el INAI y los Sujetos Obligados Correspondientes</v>
      </c>
      <c r="B227" s="365"/>
      <c r="C227" s="365"/>
      <c r="D227" s="365"/>
      <c r="E227" s="365"/>
      <c r="F227" s="365"/>
      <c r="G227" s="366"/>
    </row>
    <row r="228" spans="1:7" x14ac:dyDescent="0.25">
      <c r="A228" s="131" t="s">
        <v>30</v>
      </c>
      <c r="B228" s="386" t="s">
        <v>526</v>
      </c>
      <c r="C228" s="386"/>
      <c r="D228" s="386"/>
      <c r="E228" s="386"/>
      <c r="F228" s="386"/>
      <c r="G228" s="386"/>
    </row>
    <row r="229" spans="1:7" x14ac:dyDescent="0.25">
      <c r="A229" s="131" t="s">
        <v>31</v>
      </c>
      <c r="B229" s="386" t="s">
        <v>527</v>
      </c>
      <c r="C229" s="386"/>
      <c r="D229" s="386"/>
      <c r="E229" s="386"/>
      <c r="F229" s="386"/>
      <c r="G229" s="386"/>
    </row>
    <row r="230" spans="1:7" x14ac:dyDescent="0.25">
      <c r="A230" s="131" t="s">
        <v>32</v>
      </c>
      <c r="B230" s="387" t="s">
        <v>530</v>
      </c>
      <c r="C230" s="387"/>
      <c r="D230" s="387"/>
      <c r="E230" s="387"/>
      <c r="F230" s="387"/>
      <c r="G230" s="387"/>
    </row>
    <row r="231" spans="1:7" x14ac:dyDescent="0.25">
      <c r="A231" s="411"/>
      <c r="B231" s="411"/>
      <c r="C231" s="411"/>
      <c r="D231" s="411"/>
      <c r="E231" s="411"/>
      <c r="F231" s="411"/>
      <c r="G231" s="411"/>
    </row>
  </sheetData>
  <mergeCells count="232">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B167:G167"/>
    <mergeCell ref="B168:G168"/>
    <mergeCell ref="A169:G169"/>
    <mergeCell ref="A170:G170"/>
    <mergeCell ref="A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25" priority="8" operator="equal">
      <formula>"Seleccionar"</formula>
    </cfRule>
  </conditionalFormatting>
  <conditionalFormatting sqref="D48">
    <cfRule type="cellIs" dxfId="24" priority="7" operator="equal">
      <formula>"Seleccionar"</formula>
    </cfRule>
  </conditionalFormatting>
  <conditionalFormatting sqref="D54">
    <cfRule type="cellIs" dxfId="23" priority="6" operator="equal">
      <formula>"Seleccionar"</formula>
    </cfRule>
  </conditionalFormatting>
  <conditionalFormatting sqref="D60">
    <cfRule type="cellIs" dxfId="22" priority="5" operator="equal">
      <formula>"Seleccionar"</formula>
    </cfRule>
  </conditionalFormatting>
  <conditionalFormatting sqref="E104">
    <cfRule type="cellIs" dxfId="21" priority="4" operator="equal">
      <formula>"Seleccionar"</formula>
    </cfRule>
  </conditionalFormatting>
  <conditionalFormatting sqref="E110">
    <cfRule type="cellIs" dxfId="20" priority="3" operator="equal">
      <formula>"Seleccionar"</formula>
    </cfRule>
  </conditionalFormatting>
  <conditionalFormatting sqref="E116">
    <cfRule type="cellIs" dxfId="19" priority="2" operator="equal">
      <formula>"Seleccionar"</formula>
    </cfRule>
  </conditionalFormatting>
  <conditionalFormatting sqref="E122">
    <cfRule type="cellIs" dxfId="1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58"/>
  <sheetViews>
    <sheetView showGridLines="0" zoomScale="70" zoomScaleNormal="70" zoomScalePageLayoutView="80" workbookViewId="0">
      <selection sqref="A1:C1"/>
    </sheetView>
  </sheetViews>
  <sheetFormatPr baseColWidth="10" defaultColWidth="10.85546875" defaultRowHeight="16.5" x14ac:dyDescent="0.25"/>
  <cols>
    <col min="1" max="1" width="45.7109375" style="144" customWidth="1"/>
    <col min="2" max="2" width="39.42578125" style="144" customWidth="1"/>
    <col min="3" max="3" width="39.28515625" style="144" customWidth="1"/>
    <col min="4" max="4" width="20.28515625" style="144" customWidth="1"/>
    <col min="5" max="5" width="29.85546875" style="144" customWidth="1"/>
    <col min="6" max="6" width="26.140625" style="144" customWidth="1"/>
    <col min="7" max="7" width="15.140625" style="172" customWidth="1"/>
    <col min="8" max="8" width="10.85546875" style="143"/>
    <col min="9" max="16384" width="10.85546875" style="144"/>
  </cols>
  <sheetData>
    <row r="1" spans="1:8" s="142" customFormat="1" ht="17.25" customHeight="1" thickBot="1" x14ac:dyDescent="0.35">
      <c r="A1" s="289" t="s">
        <v>0</v>
      </c>
      <c r="B1" s="289"/>
      <c r="C1" s="289"/>
      <c r="D1" s="290" t="s">
        <v>1209</v>
      </c>
      <c r="E1" s="290"/>
      <c r="F1" s="290"/>
      <c r="G1" s="290"/>
      <c r="H1" s="141"/>
    </row>
    <row r="2" spans="1:8" ht="17.25" thickTop="1" x14ac:dyDescent="0.25">
      <c r="A2" s="418"/>
      <c r="B2" s="418"/>
      <c r="C2" s="418"/>
      <c r="D2" s="418"/>
      <c r="E2" s="418"/>
      <c r="F2" s="418"/>
      <c r="G2" s="418"/>
    </row>
    <row r="3" spans="1:8" x14ac:dyDescent="0.25">
      <c r="A3" s="292" t="s">
        <v>203</v>
      </c>
      <c r="B3" s="293"/>
      <c r="C3" s="293"/>
      <c r="D3" s="293"/>
      <c r="E3" s="293"/>
      <c r="F3" s="293"/>
      <c r="G3" s="294"/>
    </row>
    <row r="4" spans="1:8" ht="16.5" customHeight="1" x14ac:dyDescent="0.3">
      <c r="A4" s="295" t="s">
        <v>1</v>
      </c>
      <c r="B4" s="296"/>
      <c r="C4" s="297"/>
      <c r="D4" s="298" t="s">
        <v>392</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531</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419" t="s">
        <v>45</v>
      </c>
      <c r="B10" s="419"/>
      <c r="C10" s="419"/>
      <c r="D10" s="419"/>
      <c r="E10" s="419"/>
      <c r="F10" s="419"/>
      <c r="G10" s="419"/>
    </row>
    <row r="11" spans="1:8" ht="16.5" customHeight="1" x14ac:dyDescent="0.25">
      <c r="A11" s="305" t="s">
        <v>122</v>
      </c>
      <c r="B11" s="305"/>
      <c r="C11" s="305"/>
      <c r="D11" s="305"/>
      <c r="E11" s="305"/>
      <c r="F11" s="305"/>
      <c r="G11" s="305"/>
    </row>
    <row r="12" spans="1:8" x14ac:dyDescent="0.25">
      <c r="A12" s="419" t="s">
        <v>210</v>
      </c>
      <c r="B12" s="419"/>
      <c r="C12" s="419"/>
      <c r="D12" s="419"/>
      <c r="E12" s="419"/>
      <c r="F12" s="419"/>
      <c r="G12" s="419"/>
    </row>
    <row r="13" spans="1:8" x14ac:dyDescent="0.25">
      <c r="A13" s="420" t="s">
        <v>206</v>
      </c>
      <c r="B13" s="420"/>
      <c r="C13" s="420"/>
      <c r="D13" s="420"/>
      <c r="E13" s="420"/>
      <c r="F13" s="420"/>
      <c r="G13" s="420"/>
    </row>
    <row r="14" spans="1:8" x14ac:dyDescent="0.25">
      <c r="A14" s="301" t="s">
        <v>5</v>
      </c>
      <c r="B14" s="302"/>
      <c r="C14" s="302"/>
      <c r="D14" s="302"/>
      <c r="E14" s="302"/>
      <c r="F14" s="302"/>
      <c r="G14" s="303"/>
    </row>
    <row r="15" spans="1:8" x14ac:dyDescent="0.25">
      <c r="A15" s="419" t="s">
        <v>6</v>
      </c>
      <c r="B15" s="419"/>
      <c r="C15" s="420" t="s">
        <v>43</v>
      </c>
      <c r="D15" s="420"/>
      <c r="E15" s="420"/>
      <c r="F15" s="420"/>
      <c r="G15" s="420"/>
    </row>
    <row r="16" spans="1:8" x14ac:dyDescent="0.25">
      <c r="A16" s="419" t="s">
        <v>7</v>
      </c>
      <c r="B16" s="419"/>
      <c r="C16" s="420" t="s">
        <v>49</v>
      </c>
      <c r="D16" s="420"/>
      <c r="E16" s="420"/>
      <c r="F16" s="420"/>
      <c r="G16" s="420"/>
    </row>
    <row r="17" spans="1:7" x14ac:dyDescent="0.25">
      <c r="A17" s="419" t="s">
        <v>8</v>
      </c>
      <c r="B17" s="419"/>
      <c r="C17" s="420" t="s">
        <v>51</v>
      </c>
      <c r="D17" s="420"/>
      <c r="E17" s="420"/>
      <c r="F17" s="420"/>
      <c r="G17" s="420"/>
    </row>
    <row r="18" spans="1:7" x14ac:dyDescent="0.25">
      <c r="A18" s="419" t="s">
        <v>9</v>
      </c>
      <c r="B18" s="419"/>
      <c r="C18" s="420" t="s">
        <v>50</v>
      </c>
      <c r="D18" s="420"/>
      <c r="E18" s="420"/>
      <c r="F18" s="420"/>
      <c r="G18" s="420"/>
    </row>
    <row r="19" spans="1:7" x14ac:dyDescent="0.25">
      <c r="A19" s="292" t="s">
        <v>10</v>
      </c>
      <c r="B19" s="293"/>
      <c r="C19" s="293"/>
      <c r="D19" s="293"/>
      <c r="E19" s="293"/>
      <c r="F19" s="293"/>
      <c r="G19" s="294"/>
    </row>
    <row r="20" spans="1:7" x14ac:dyDescent="0.25">
      <c r="A20" s="421"/>
      <c r="B20" s="422"/>
      <c r="C20" s="423" t="s">
        <v>11</v>
      </c>
      <c r="D20" s="424"/>
      <c r="E20" s="145" t="s">
        <v>12</v>
      </c>
      <c r="F20" s="145" t="s">
        <v>13</v>
      </c>
      <c r="G20" s="146" t="s">
        <v>14</v>
      </c>
    </row>
    <row r="21" spans="1:7" x14ac:dyDescent="0.25">
      <c r="A21" s="421"/>
      <c r="B21" s="422"/>
      <c r="C21" s="425" t="s">
        <v>15</v>
      </c>
      <c r="D21" s="426"/>
      <c r="E21" s="147" t="s">
        <v>15</v>
      </c>
      <c r="F21" s="147" t="s">
        <v>15</v>
      </c>
      <c r="G21" s="148" t="s">
        <v>16</v>
      </c>
    </row>
    <row r="22" spans="1:7" x14ac:dyDescent="0.25">
      <c r="A22" s="428" t="s">
        <v>532</v>
      </c>
      <c r="B22" s="428"/>
      <c r="C22" s="320">
        <f>'E001'!B20</f>
        <v>398.71527900000001</v>
      </c>
      <c r="D22" s="320"/>
      <c r="E22" s="226">
        <f>'E001'!C20</f>
        <v>176.013443</v>
      </c>
      <c r="F22" s="226">
        <f>'E001'!D20</f>
        <v>155.18684500000001</v>
      </c>
      <c r="G22" s="71">
        <f>F22/C22*100</f>
        <v>38.921720128011451</v>
      </c>
    </row>
    <row r="23" spans="1:7" x14ac:dyDescent="0.25">
      <c r="A23" s="428" t="s">
        <v>17</v>
      </c>
      <c r="B23" s="428"/>
      <c r="C23" s="322">
        <f>'E001'!B21</f>
        <v>393.535529</v>
      </c>
      <c r="D23" s="322"/>
      <c r="E23" s="227">
        <f>'E001'!C21</f>
        <v>170.669669</v>
      </c>
      <c r="F23" s="226">
        <f>'E001'!D21</f>
        <v>155.18684500000001</v>
      </c>
      <c r="G23" s="71">
        <f>F23/C23*100</f>
        <v>39.434011306257432</v>
      </c>
    </row>
    <row r="24" spans="1:7" x14ac:dyDescent="0.25">
      <c r="A24" s="292" t="s">
        <v>18</v>
      </c>
      <c r="B24" s="293"/>
      <c r="C24" s="293"/>
      <c r="D24" s="293"/>
      <c r="E24" s="293"/>
      <c r="F24" s="293"/>
      <c r="G24" s="294"/>
    </row>
    <row r="25" spans="1:7" x14ac:dyDescent="0.3">
      <c r="A25" s="324" t="s">
        <v>533</v>
      </c>
      <c r="B25" s="325"/>
      <c r="C25" s="325"/>
      <c r="D25" s="325"/>
      <c r="E25" s="325"/>
      <c r="F25" s="325"/>
      <c r="G25" s="326"/>
    </row>
    <row r="26" spans="1:7" x14ac:dyDescent="0.25">
      <c r="A26" s="427" t="s">
        <v>19</v>
      </c>
      <c r="B26" s="427"/>
      <c r="C26" s="427"/>
      <c r="D26" s="427"/>
      <c r="E26" s="427"/>
      <c r="F26" s="427" t="s">
        <v>20</v>
      </c>
      <c r="G26" s="427"/>
    </row>
    <row r="27" spans="1:7" x14ac:dyDescent="0.25">
      <c r="A27" s="428" t="s">
        <v>21</v>
      </c>
      <c r="B27" s="428" t="s">
        <v>22</v>
      </c>
      <c r="C27" s="428" t="s">
        <v>29</v>
      </c>
      <c r="D27" s="428" t="s">
        <v>23</v>
      </c>
      <c r="E27" s="428" t="s">
        <v>24</v>
      </c>
      <c r="F27" s="149" t="s">
        <v>25</v>
      </c>
      <c r="G27" s="150">
        <v>45</v>
      </c>
    </row>
    <row r="28" spans="1:7" x14ac:dyDescent="0.25">
      <c r="A28" s="428"/>
      <c r="B28" s="428"/>
      <c r="C28" s="428"/>
      <c r="D28" s="428"/>
      <c r="E28" s="428"/>
      <c r="F28" s="151" t="s">
        <v>33</v>
      </c>
      <c r="G28" s="152">
        <v>45</v>
      </c>
    </row>
    <row r="29" spans="1:7" x14ac:dyDescent="0.25">
      <c r="A29" s="428"/>
      <c r="B29" s="428"/>
      <c r="C29" s="428"/>
      <c r="D29" s="428"/>
      <c r="E29" s="428"/>
      <c r="F29" s="149" t="s">
        <v>26</v>
      </c>
      <c r="G29" s="150" t="s">
        <v>61</v>
      </c>
    </row>
    <row r="30" spans="1:7" x14ac:dyDescent="0.25">
      <c r="A30" s="428"/>
      <c r="B30" s="428"/>
      <c r="C30" s="428"/>
      <c r="D30" s="428"/>
      <c r="E30" s="428"/>
      <c r="F30" s="151" t="s">
        <v>34</v>
      </c>
      <c r="G30" s="150" t="s">
        <v>61</v>
      </c>
    </row>
    <row r="31" spans="1:7" x14ac:dyDescent="0.25">
      <c r="A31" s="428"/>
      <c r="B31" s="428"/>
      <c r="C31" s="428"/>
      <c r="D31" s="428"/>
      <c r="E31" s="428"/>
      <c r="F31" s="149" t="s">
        <v>27</v>
      </c>
      <c r="G31" s="150" t="s">
        <v>61</v>
      </c>
    </row>
    <row r="32" spans="1:7" ht="99" x14ac:dyDescent="0.25">
      <c r="A32" s="153" t="s">
        <v>394</v>
      </c>
      <c r="B32" s="153" t="s">
        <v>534</v>
      </c>
      <c r="C32" s="153" t="s">
        <v>444</v>
      </c>
      <c r="D32" s="153" t="s">
        <v>62</v>
      </c>
      <c r="E32" s="153" t="s">
        <v>54</v>
      </c>
      <c r="F32" s="149" t="s">
        <v>535</v>
      </c>
      <c r="G32" s="150" t="s">
        <v>61</v>
      </c>
    </row>
    <row r="33" spans="1:8" x14ac:dyDescent="0.3">
      <c r="A33" s="324" t="s">
        <v>536</v>
      </c>
      <c r="B33" s="325"/>
      <c r="C33" s="325"/>
      <c r="D33" s="325"/>
      <c r="E33" s="325"/>
      <c r="F33" s="325"/>
      <c r="G33" s="326"/>
    </row>
    <row r="34" spans="1:8" x14ac:dyDescent="0.25">
      <c r="A34" s="427" t="s">
        <v>19</v>
      </c>
      <c r="B34" s="427"/>
      <c r="C34" s="427"/>
      <c r="D34" s="427"/>
      <c r="E34" s="427"/>
      <c r="F34" s="427" t="s">
        <v>20</v>
      </c>
      <c r="G34" s="427"/>
    </row>
    <row r="35" spans="1:8" x14ac:dyDescent="0.25">
      <c r="A35" s="428" t="s">
        <v>21</v>
      </c>
      <c r="B35" s="428" t="s">
        <v>22</v>
      </c>
      <c r="C35" s="428" t="s">
        <v>29</v>
      </c>
      <c r="D35" s="428" t="s">
        <v>23</v>
      </c>
      <c r="E35" s="428" t="s">
        <v>24</v>
      </c>
      <c r="F35" s="240" t="s">
        <v>25</v>
      </c>
      <c r="G35" s="150">
        <v>80</v>
      </c>
    </row>
    <row r="36" spans="1:8" x14ac:dyDescent="0.25">
      <c r="A36" s="428"/>
      <c r="B36" s="428"/>
      <c r="C36" s="428"/>
      <c r="D36" s="428"/>
      <c r="E36" s="428"/>
      <c r="F36" s="154" t="s">
        <v>33</v>
      </c>
      <c r="G36" s="155">
        <v>80</v>
      </c>
    </row>
    <row r="37" spans="1:8" x14ac:dyDescent="0.25">
      <c r="A37" s="428"/>
      <c r="B37" s="428"/>
      <c r="C37" s="428"/>
      <c r="D37" s="428"/>
      <c r="E37" s="428"/>
      <c r="F37" s="154" t="s">
        <v>26</v>
      </c>
      <c r="G37" s="150" t="s">
        <v>61</v>
      </c>
    </row>
    <row r="38" spans="1:8" x14ac:dyDescent="0.25">
      <c r="A38" s="428"/>
      <c r="B38" s="428"/>
      <c r="C38" s="428"/>
      <c r="D38" s="428"/>
      <c r="E38" s="428"/>
      <c r="F38" s="154" t="s">
        <v>34</v>
      </c>
      <c r="G38" s="150" t="s">
        <v>61</v>
      </c>
    </row>
    <row r="39" spans="1:8" x14ac:dyDescent="0.25">
      <c r="A39" s="428"/>
      <c r="B39" s="428"/>
      <c r="C39" s="428"/>
      <c r="D39" s="428"/>
      <c r="E39" s="428"/>
      <c r="F39" s="154" t="s">
        <v>27</v>
      </c>
      <c r="G39" s="150" t="s">
        <v>61</v>
      </c>
    </row>
    <row r="40" spans="1:8" s="159" customFormat="1" ht="195" customHeight="1" x14ac:dyDescent="0.25">
      <c r="A40" s="156" t="s">
        <v>537</v>
      </c>
      <c r="B40" s="156" t="s">
        <v>538</v>
      </c>
      <c r="C40" s="42" t="s">
        <v>539</v>
      </c>
      <c r="D40" s="42" t="s">
        <v>56</v>
      </c>
      <c r="E40" s="157" t="s">
        <v>1444</v>
      </c>
      <c r="F40" s="151" t="s">
        <v>36</v>
      </c>
      <c r="G40" s="150" t="s">
        <v>61</v>
      </c>
      <c r="H40" s="158"/>
    </row>
    <row r="41" spans="1:8" x14ac:dyDescent="0.3">
      <c r="A41" s="324" t="s">
        <v>540</v>
      </c>
      <c r="B41" s="325"/>
      <c r="C41" s="325"/>
      <c r="D41" s="325"/>
      <c r="E41" s="325"/>
      <c r="F41" s="325"/>
      <c r="G41" s="326"/>
    </row>
    <row r="42" spans="1:8" x14ac:dyDescent="0.25">
      <c r="A42" s="427" t="s">
        <v>19</v>
      </c>
      <c r="B42" s="427"/>
      <c r="C42" s="427"/>
      <c r="D42" s="427"/>
      <c r="E42" s="427"/>
      <c r="F42" s="427" t="s">
        <v>20</v>
      </c>
      <c r="G42" s="427"/>
    </row>
    <row r="43" spans="1:8" x14ac:dyDescent="0.25">
      <c r="A43" s="428" t="s">
        <v>21</v>
      </c>
      <c r="B43" s="428" t="s">
        <v>22</v>
      </c>
      <c r="C43" s="428" t="s">
        <v>29</v>
      </c>
      <c r="D43" s="428" t="s">
        <v>23</v>
      </c>
      <c r="E43" s="428" t="s">
        <v>24</v>
      </c>
      <c r="F43" s="154" t="s">
        <v>25</v>
      </c>
      <c r="G43" s="152">
        <v>80</v>
      </c>
    </row>
    <row r="44" spans="1:8" x14ac:dyDescent="0.25">
      <c r="A44" s="428"/>
      <c r="B44" s="428"/>
      <c r="C44" s="428"/>
      <c r="D44" s="428"/>
      <c r="E44" s="428"/>
      <c r="F44" s="154" t="s">
        <v>33</v>
      </c>
      <c r="G44" s="36">
        <v>80</v>
      </c>
    </row>
    <row r="45" spans="1:8" x14ac:dyDescent="0.25">
      <c r="A45" s="428"/>
      <c r="B45" s="428"/>
      <c r="C45" s="428"/>
      <c r="D45" s="428"/>
      <c r="E45" s="428"/>
      <c r="F45" s="154" t="s">
        <v>26</v>
      </c>
      <c r="G45" s="152" t="s">
        <v>61</v>
      </c>
    </row>
    <row r="46" spans="1:8" x14ac:dyDescent="0.25">
      <c r="A46" s="428"/>
      <c r="B46" s="428"/>
      <c r="C46" s="428"/>
      <c r="D46" s="428"/>
      <c r="E46" s="428"/>
      <c r="F46" s="154" t="s">
        <v>34</v>
      </c>
      <c r="G46" s="152" t="s">
        <v>61</v>
      </c>
    </row>
    <row r="47" spans="1:8" x14ac:dyDescent="0.25">
      <c r="A47" s="428"/>
      <c r="B47" s="428"/>
      <c r="C47" s="428"/>
      <c r="D47" s="428"/>
      <c r="E47" s="428"/>
      <c r="F47" s="154" t="s">
        <v>27</v>
      </c>
      <c r="G47" s="152" t="s">
        <v>61</v>
      </c>
    </row>
    <row r="48" spans="1:8" s="159" customFormat="1" ht="115.5" x14ac:dyDescent="0.25">
      <c r="A48" s="156" t="s">
        <v>541</v>
      </c>
      <c r="B48" s="156" t="s">
        <v>542</v>
      </c>
      <c r="C48" s="42" t="s">
        <v>543</v>
      </c>
      <c r="D48" s="42" t="s">
        <v>1445</v>
      </c>
      <c r="E48" s="153" t="s">
        <v>1444</v>
      </c>
      <c r="F48" s="151" t="s">
        <v>36</v>
      </c>
      <c r="G48" s="152" t="s">
        <v>61</v>
      </c>
      <c r="H48" s="158"/>
    </row>
    <row r="49" spans="1:8" x14ac:dyDescent="0.25">
      <c r="A49" s="428" t="s">
        <v>21</v>
      </c>
      <c r="B49" s="428" t="s">
        <v>22</v>
      </c>
      <c r="C49" s="428" t="s">
        <v>29</v>
      </c>
      <c r="D49" s="428" t="s">
        <v>23</v>
      </c>
      <c r="E49" s="428" t="s">
        <v>24</v>
      </c>
      <c r="F49" s="154" t="s">
        <v>25</v>
      </c>
      <c r="G49" s="36">
        <v>85</v>
      </c>
    </row>
    <row r="50" spans="1:8" x14ac:dyDescent="0.25">
      <c r="A50" s="428"/>
      <c r="B50" s="428"/>
      <c r="C50" s="428"/>
      <c r="D50" s="428"/>
      <c r="E50" s="428"/>
      <c r="F50" s="154" t="s">
        <v>33</v>
      </c>
      <c r="G50" s="36">
        <v>85</v>
      </c>
    </row>
    <row r="51" spans="1:8" x14ac:dyDescent="0.25">
      <c r="A51" s="428"/>
      <c r="B51" s="428"/>
      <c r="C51" s="428"/>
      <c r="D51" s="428"/>
      <c r="E51" s="428"/>
      <c r="F51" s="154" t="s">
        <v>26</v>
      </c>
      <c r="G51" s="150">
        <v>30</v>
      </c>
    </row>
    <row r="52" spans="1:8" x14ac:dyDescent="0.25">
      <c r="A52" s="428"/>
      <c r="B52" s="428"/>
      <c r="C52" s="428"/>
      <c r="D52" s="428"/>
      <c r="E52" s="428"/>
      <c r="F52" s="154" t="s">
        <v>34</v>
      </c>
      <c r="G52" s="150">
        <v>30</v>
      </c>
    </row>
    <row r="53" spans="1:8" x14ac:dyDescent="0.25">
      <c r="A53" s="428"/>
      <c r="B53" s="428"/>
      <c r="C53" s="428"/>
      <c r="D53" s="428"/>
      <c r="E53" s="428"/>
      <c r="F53" s="154" t="s">
        <v>27</v>
      </c>
      <c r="G53" s="150">
        <v>30</v>
      </c>
    </row>
    <row r="54" spans="1:8" s="159" customFormat="1" ht="132" x14ac:dyDescent="0.25">
      <c r="A54" s="156" t="s">
        <v>544</v>
      </c>
      <c r="B54" s="156" t="s">
        <v>545</v>
      </c>
      <c r="C54" s="43" t="s">
        <v>546</v>
      </c>
      <c r="D54" s="42" t="s">
        <v>56</v>
      </c>
      <c r="E54" s="160" t="s">
        <v>1446</v>
      </c>
      <c r="F54" s="151" t="s">
        <v>36</v>
      </c>
      <c r="G54" s="271">
        <f>(G53*100)/G50</f>
        <v>35.294117647058826</v>
      </c>
      <c r="H54" s="158"/>
    </row>
    <row r="55" spans="1:8" x14ac:dyDescent="0.3">
      <c r="A55" s="324" t="s">
        <v>547</v>
      </c>
      <c r="B55" s="325"/>
      <c r="C55" s="325"/>
      <c r="D55" s="325"/>
      <c r="E55" s="325"/>
      <c r="F55" s="325"/>
      <c r="G55" s="326"/>
    </row>
    <row r="56" spans="1:8" x14ac:dyDescent="0.25">
      <c r="A56" s="427" t="s">
        <v>19</v>
      </c>
      <c r="B56" s="427"/>
      <c r="C56" s="427"/>
      <c r="D56" s="427"/>
      <c r="E56" s="427"/>
      <c r="F56" s="427" t="s">
        <v>20</v>
      </c>
      <c r="G56" s="427"/>
    </row>
    <row r="57" spans="1:8" x14ac:dyDescent="0.25">
      <c r="A57" s="428" t="s">
        <v>21</v>
      </c>
      <c r="B57" s="428" t="s">
        <v>22</v>
      </c>
      <c r="C57" s="428" t="s">
        <v>29</v>
      </c>
      <c r="D57" s="428" t="s">
        <v>23</v>
      </c>
      <c r="E57" s="428" t="s">
        <v>24</v>
      </c>
      <c r="F57" s="154" t="s">
        <v>25</v>
      </c>
      <c r="G57" s="152">
        <v>100</v>
      </c>
    </row>
    <row r="58" spans="1:8" x14ac:dyDescent="0.25">
      <c r="A58" s="428"/>
      <c r="B58" s="428"/>
      <c r="C58" s="428"/>
      <c r="D58" s="428"/>
      <c r="E58" s="428"/>
      <c r="F58" s="154" t="s">
        <v>33</v>
      </c>
      <c r="G58" s="36">
        <v>100</v>
      </c>
    </row>
    <row r="59" spans="1:8" x14ac:dyDescent="0.25">
      <c r="A59" s="428"/>
      <c r="B59" s="428"/>
      <c r="C59" s="428"/>
      <c r="D59" s="428"/>
      <c r="E59" s="428"/>
      <c r="F59" s="154" t="s">
        <v>26</v>
      </c>
      <c r="G59" s="150" t="s">
        <v>61</v>
      </c>
    </row>
    <row r="60" spans="1:8" x14ac:dyDescent="0.25">
      <c r="A60" s="428"/>
      <c r="B60" s="428"/>
      <c r="C60" s="428"/>
      <c r="D60" s="428"/>
      <c r="E60" s="428"/>
      <c r="F60" s="154" t="s">
        <v>34</v>
      </c>
      <c r="G60" s="150" t="s">
        <v>61</v>
      </c>
    </row>
    <row r="61" spans="1:8" x14ac:dyDescent="0.25">
      <c r="A61" s="428"/>
      <c r="B61" s="428"/>
      <c r="C61" s="428"/>
      <c r="D61" s="428"/>
      <c r="E61" s="428"/>
      <c r="F61" s="154" t="s">
        <v>27</v>
      </c>
      <c r="G61" s="150" t="s">
        <v>61</v>
      </c>
    </row>
    <row r="62" spans="1:8" s="159" customFormat="1" ht="171.75" customHeight="1" x14ac:dyDescent="0.25">
      <c r="A62" s="156" t="s">
        <v>548</v>
      </c>
      <c r="B62" s="156" t="s">
        <v>549</v>
      </c>
      <c r="C62" s="43" t="s">
        <v>550</v>
      </c>
      <c r="D62" s="153" t="s">
        <v>56</v>
      </c>
      <c r="E62" s="160" t="s">
        <v>64</v>
      </c>
      <c r="F62" s="151" t="s">
        <v>36</v>
      </c>
      <c r="G62" s="150" t="s">
        <v>61</v>
      </c>
      <c r="H62" s="158"/>
    </row>
    <row r="63" spans="1:8" x14ac:dyDescent="0.25">
      <c r="A63" s="428" t="s">
        <v>21</v>
      </c>
      <c r="B63" s="428" t="s">
        <v>22</v>
      </c>
      <c r="C63" s="428" t="s">
        <v>29</v>
      </c>
      <c r="D63" s="428" t="s">
        <v>23</v>
      </c>
      <c r="E63" s="428" t="s">
        <v>24</v>
      </c>
      <c r="F63" s="154" t="s">
        <v>25</v>
      </c>
      <c r="G63" s="152">
        <v>100</v>
      </c>
    </row>
    <row r="64" spans="1:8" x14ac:dyDescent="0.25">
      <c r="A64" s="428"/>
      <c r="B64" s="428"/>
      <c r="C64" s="428"/>
      <c r="D64" s="428"/>
      <c r="E64" s="428"/>
      <c r="F64" s="154" t="s">
        <v>33</v>
      </c>
      <c r="G64" s="36">
        <v>100</v>
      </c>
    </row>
    <row r="65" spans="1:8" x14ac:dyDescent="0.25">
      <c r="A65" s="428"/>
      <c r="B65" s="428"/>
      <c r="C65" s="428"/>
      <c r="D65" s="428"/>
      <c r="E65" s="428"/>
      <c r="F65" s="154" t="s">
        <v>26</v>
      </c>
      <c r="G65" s="152">
        <v>100</v>
      </c>
    </row>
    <row r="66" spans="1:8" x14ac:dyDescent="0.25">
      <c r="A66" s="428"/>
      <c r="B66" s="428"/>
      <c r="C66" s="428"/>
      <c r="D66" s="428"/>
      <c r="E66" s="428"/>
      <c r="F66" s="154" t="s">
        <v>34</v>
      </c>
      <c r="G66" s="152">
        <v>100</v>
      </c>
    </row>
    <row r="67" spans="1:8" x14ac:dyDescent="0.25">
      <c r="A67" s="428"/>
      <c r="B67" s="428"/>
      <c r="C67" s="428"/>
      <c r="D67" s="428"/>
      <c r="E67" s="428"/>
      <c r="F67" s="154" t="s">
        <v>27</v>
      </c>
      <c r="G67" s="152" t="s">
        <v>471</v>
      </c>
    </row>
    <row r="68" spans="1:8" s="159" customFormat="1" ht="132" x14ac:dyDescent="0.25">
      <c r="A68" s="161" t="s">
        <v>551</v>
      </c>
      <c r="B68" s="156" t="s">
        <v>552</v>
      </c>
      <c r="C68" s="43" t="s">
        <v>553</v>
      </c>
      <c r="D68" s="153" t="s">
        <v>56</v>
      </c>
      <c r="E68" s="160" t="s">
        <v>60</v>
      </c>
      <c r="F68" s="151" t="s">
        <v>36</v>
      </c>
      <c r="G68" s="152" t="s">
        <v>471</v>
      </c>
      <c r="H68" s="158"/>
    </row>
    <row r="69" spans="1:8" x14ac:dyDescent="0.25">
      <c r="A69" s="428" t="s">
        <v>21</v>
      </c>
      <c r="B69" s="428" t="s">
        <v>22</v>
      </c>
      <c r="C69" s="428" t="s">
        <v>1447</v>
      </c>
      <c r="D69" s="428" t="s">
        <v>23</v>
      </c>
      <c r="E69" s="428" t="s">
        <v>24</v>
      </c>
      <c r="F69" s="154" t="s">
        <v>25</v>
      </c>
      <c r="G69" s="152">
        <v>100</v>
      </c>
    </row>
    <row r="70" spans="1:8" x14ac:dyDescent="0.25">
      <c r="A70" s="428"/>
      <c r="B70" s="428"/>
      <c r="C70" s="428"/>
      <c r="D70" s="428"/>
      <c r="E70" s="428"/>
      <c r="F70" s="154" t="s">
        <v>33</v>
      </c>
      <c r="G70" s="36">
        <v>100</v>
      </c>
    </row>
    <row r="71" spans="1:8" x14ac:dyDescent="0.25">
      <c r="A71" s="428"/>
      <c r="B71" s="428"/>
      <c r="C71" s="428"/>
      <c r="D71" s="428"/>
      <c r="E71" s="428"/>
      <c r="F71" s="154" t="s">
        <v>26</v>
      </c>
      <c r="G71" s="150" t="s">
        <v>61</v>
      </c>
    </row>
    <row r="72" spans="1:8" x14ac:dyDescent="0.25">
      <c r="A72" s="428"/>
      <c r="B72" s="428"/>
      <c r="C72" s="428"/>
      <c r="D72" s="428"/>
      <c r="E72" s="428"/>
      <c r="F72" s="154" t="s">
        <v>34</v>
      </c>
      <c r="G72" s="150" t="s">
        <v>61</v>
      </c>
    </row>
    <row r="73" spans="1:8" x14ac:dyDescent="0.25">
      <c r="A73" s="428"/>
      <c r="B73" s="428"/>
      <c r="C73" s="428"/>
      <c r="D73" s="428"/>
      <c r="E73" s="428"/>
      <c r="F73" s="154" t="s">
        <v>27</v>
      </c>
      <c r="G73" s="150" t="s">
        <v>61</v>
      </c>
    </row>
    <row r="74" spans="1:8" s="159" customFormat="1" ht="132" x14ac:dyDescent="0.25">
      <c r="A74" s="156" t="s">
        <v>554</v>
      </c>
      <c r="B74" s="156" t="s">
        <v>555</v>
      </c>
      <c r="C74" s="43" t="s">
        <v>556</v>
      </c>
      <c r="D74" s="153" t="s">
        <v>56</v>
      </c>
      <c r="E74" s="160" t="s">
        <v>64</v>
      </c>
      <c r="F74" s="151" t="s">
        <v>36</v>
      </c>
      <c r="G74" s="150" t="s">
        <v>61</v>
      </c>
      <c r="H74" s="158"/>
    </row>
    <row r="75" spans="1:8" x14ac:dyDescent="0.25">
      <c r="A75" s="428" t="s">
        <v>21</v>
      </c>
      <c r="B75" s="428" t="s">
        <v>22</v>
      </c>
      <c r="C75" s="428" t="s">
        <v>29</v>
      </c>
      <c r="D75" s="428" t="s">
        <v>23</v>
      </c>
      <c r="E75" s="428" t="s">
        <v>24</v>
      </c>
      <c r="F75" s="154" t="s">
        <v>25</v>
      </c>
      <c r="G75" s="152">
        <v>100</v>
      </c>
    </row>
    <row r="76" spans="1:8" x14ac:dyDescent="0.25">
      <c r="A76" s="428"/>
      <c r="B76" s="428"/>
      <c r="C76" s="428"/>
      <c r="D76" s="428"/>
      <c r="E76" s="428"/>
      <c r="F76" s="154" t="s">
        <v>33</v>
      </c>
      <c r="G76" s="152">
        <v>100</v>
      </c>
    </row>
    <row r="77" spans="1:8" x14ac:dyDescent="0.25">
      <c r="A77" s="428"/>
      <c r="B77" s="428"/>
      <c r="C77" s="428"/>
      <c r="D77" s="428"/>
      <c r="E77" s="428"/>
      <c r="F77" s="154" t="s">
        <v>26</v>
      </c>
      <c r="G77" s="152">
        <v>100</v>
      </c>
    </row>
    <row r="78" spans="1:8" x14ac:dyDescent="0.25">
      <c r="A78" s="428"/>
      <c r="B78" s="428"/>
      <c r="C78" s="428"/>
      <c r="D78" s="428"/>
      <c r="E78" s="428"/>
      <c r="F78" s="154" t="s">
        <v>34</v>
      </c>
      <c r="G78" s="152">
        <v>100</v>
      </c>
    </row>
    <row r="79" spans="1:8" x14ac:dyDescent="0.25">
      <c r="A79" s="428"/>
      <c r="B79" s="428"/>
      <c r="C79" s="428"/>
      <c r="D79" s="428"/>
      <c r="E79" s="428"/>
      <c r="F79" s="154" t="s">
        <v>27</v>
      </c>
      <c r="G79" s="152">
        <v>100</v>
      </c>
    </row>
    <row r="80" spans="1:8" s="159" customFormat="1" ht="124.5" customHeight="1" x14ac:dyDescent="0.25">
      <c r="A80" s="162" t="s">
        <v>421</v>
      </c>
      <c r="B80" s="162" t="s">
        <v>557</v>
      </c>
      <c r="C80" s="162" t="s">
        <v>558</v>
      </c>
      <c r="D80" s="163" t="s">
        <v>56</v>
      </c>
      <c r="E80" s="164" t="s">
        <v>57</v>
      </c>
      <c r="F80" s="151" t="s">
        <v>36</v>
      </c>
      <c r="G80" s="272">
        <f>(G79/G76)*100</f>
        <v>100</v>
      </c>
      <c r="H80" s="158"/>
    </row>
    <row r="81" spans="1:8" x14ac:dyDescent="0.25">
      <c r="A81" s="428" t="s">
        <v>21</v>
      </c>
      <c r="B81" s="428" t="s">
        <v>22</v>
      </c>
      <c r="C81" s="428" t="s">
        <v>29</v>
      </c>
      <c r="D81" s="428" t="s">
        <v>23</v>
      </c>
      <c r="E81" s="428" t="s">
        <v>24</v>
      </c>
      <c r="F81" s="154" t="s">
        <v>25</v>
      </c>
      <c r="G81" s="155" t="s">
        <v>699</v>
      </c>
    </row>
    <row r="82" spans="1:8" x14ac:dyDescent="0.25">
      <c r="A82" s="428"/>
      <c r="B82" s="428"/>
      <c r="C82" s="428"/>
      <c r="D82" s="428"/>
      <c r="E82" s="428"/>
      <c r="F82" s="154" t="s">
        <v>33</v>
      </c>
      <c r="G82" s="155">
        <v>100</v>
      </c>
    </row>
    <row r="83" spans="1:8" x14ac:dyDescent="0.25">
      <c r="A83" s="428"/>
      <c r="B83" s="428"/>
      <c r="C83" s="428"/>
      <c r="D83" s="428"/>
      <c r="E83" s="428"/>
      <c r="F83" s="154" t="s">
        <v>26</v>
      </c>
      <c r="G83" s="155">
        <v>100</v>
      </c>
    </row>
    <row r="84" spans="1:8" x14ac:dyDescent="0.25">
      <c r="A84" s="428"/>
      <c r="B84" s="428"/>
      <c r="C84" s="428"/>
      <c r="D84" s="428"/>
      <c r="E84" s="428"/>
      <c r="F84" s="154" t="s">
        <v>34</v>
      </c>
      <c r="G84" s="152">
        <v>100</v>
      </c>
    </row>
    <row r="85" spans="1:8" x14ac:dyDescent="0.25">
      <c r="A85" s="428"/>
      <c r="B85" s="428"/>
      <c r="C85" s="428"/>
      <c r="D85" s="428"/>
      <c r="E85" s="428"/>
      <c r="F85" s="154" t="s">
        <v>27</v>
      </c>
      <c r="G85" s="152">
        <v>100</v>
      </c>
    </row>
    <row r="86" spans="1:8" s="159" customFormat="1" ht="99" x14ac:dyDescent="0.25">
      <c r="A86" s="166" t="s">
        <v>559</v>
      </c>
      <c r="B86" s="162" t="s">
        <v>560</v>
      </c>
      <c r="C86" s="67" t="s">
        <v>561</v>
      </c>
      <c r="D86" s="163" t="s">
        <v>56</v>
      </c>
      <c r="E86" s="164" t="s">
        <v>57</v>
      </c>
      <c r="F86" s="151" t="s">
        <v>36</v>
      </c>
      <c r="G86" s="272">
        <f>(G85/G82)*100</f>
        <v>100</v>
      </c>
      <c r="H86" s="158"/>
    </row>
    <row r="87" spans="1:8" x14ac:dyDescent="0.25">
      <c r="A87" s="428" t="s">
        <v>21</v>
      </c>
      <c r="B87" s="428" t="s">
        <v>22</v>
      </c>
      <c r="C87" s="428" t="s">
        <v>29</v>
      </c>
      <c r="D87" s="428" t="s">
        <v>23</v>
      </c>
      <c r="E87" s="428" t="s">
        <v>24</v>
      </c>
      <c r="F87" s="154" t="s">
        <v>25</v>
      </c>
      <c r="G87" s="167" t="s">
        <v>699</v>
      </c>
    </row>
    <row r="88" spans="1:8" x14ac:dyDescent="0.25">
      <c r="A88" s="428"/>
      <c r="B88" s="428"/>
      <c r="C88" s="428"/>
      <c r="D88" s="428"/>
      <c r="E88" s="428"/>
      <c r="F88" s="154" t="s">
        <v>33</v>
      </c>
      <c r="G88" s="168">
        <v>100</v>
      </c>
    </row>
    <row r="89" spans="1:8" x14ac:dyDescent="0.25">
      <c r="A89" s="428"/>
      <c r="B89" s="428"/>
      <c r="C89" s="428"/>
      <c r="D89" s="428"/>
      <c r="E89" s="428"/>
      <c r="F89" s="154" t="s">
        <v>26</v>
      </c>
      <c r="G89" s="152">
        <v>100</v>
      </c>
    </row>
    <row r="90" spans="1:8" x14ac:dyDescent="0.25">
      <c r="A90" s="428"/>
      <c r="B90" s="428"/>
      <c r="C90" s="428"/>
      <c r="D90" s="428"/>
      <c r="E90" s="428"/>
      <c r="F90" s="154" t="s">
        <v>34</v>
      </c>
      <c r="G90" s="152">
        <v>100</v>
      </c>
    </row>
    <row r="91" spans="1:8" x14ac:dyDescent="0.25">
      <c r="A91" s="428"/>
      <c r="B91" s="428"/>
      <c r="C91" s="428"/>
      <c r="D91" s="428"/>
      <c r="E91" s="428"/>
      <c r="F91" s="154" t="s">
        <v>27</v>
      </c>
      <c r="G91" s="152">
        <v>100</v>
      </c>
    </row>
    <row r="92" spans="1:8" s="171" customFormat="1" ht="132" x14ac:dyDescent="0.25">
      <c r="A92" s="169" t="s">
        <v>562</v>
      </c>
      <c r="B92" s="156" t="s">
        <v>563</v>
      </c>
      <c r="C92" s="42" t="s">
        <v>564</v>
      </c>
      <c r="D92" s="153" t="s">
        <v>56</v>
      </c>
      <c r="E92" s="160" t="s">
        <v>57</v>
      </c>
      <c r="F92" s="170" t="s">
        <v>36</v>
      </c>
      <c r="G92" s="272">
        <f>(G91/G88)*100</f>
        <v>100</v>
      </c>
    </row>
    <row r="93" spans="1:8" x14ac:dyDescent="0.25">
      <c r="A93" s="428" t="s">
        <v>21</v>
      </c>
      <c r="B93" s="428" t="s">
        <v>22</v>
      </c>
      <c r="C93" s="428" t="s">
        <v>29</v>
      </c>
      <c r="D93" s="428" t="s">
        <v>23</v>
      </c>
      <c r="E93" s="428" t="s">
        <v>24</v>
      </c>
      <c r="F93" s="154" t="s">
        <v>25</v>
      </c>
      <c r="G93" s="155">
        <v>80</v>
      </c>
    </row>
    <row r="94" spans="1:8" x14ac:dyDescent="0.25">
      <c r="A94" s="428"/>
      <c r="B94" s="428"/>
      <c r="C94" s="428"/>
      <c r="D94" s="428"/>
      <c r="E94" s="428"/>
      <c r="F94" s="154" t="s">
        <v>33</v>
      </c>
      <c r="G94" s="155">
        <v>90</v>
      </c>
    </row>
    <row r="95" spans="1:8" x14ac:dyDescent="0.25">
      <c r="A95" s="428"/>
      <c r="B95" s="428"/>
      <c r="C95" s="428"/>
      <c r="D95" s="428"/>
      <c r="E95" s="428"/>
      <c r="F95" s="154" t="s">
        <v>26</v>
      </c>
      <c r="G95" s="155">
        <v>30</v>
      </c>
    </row>
    <row r="96" spans="1:8" x14ac:dyDescent="0.25">
      <c r="A96" s="428"/>
      <c r="B96" s="428"/>
      <c r="C96" s="428"/>
      <c r="D96" s="428"/>
      <c r="E96" s="428"/>
      <c r="F96" s="154" t="s">
        <v>34</v>
      </c>
      <c r="G96" s="152">
        <v>30</v>
      </c>
    </row>
    <row r="97" spans="1:8" x14ac:dyDescent="0.25">
      <c r="A97" s="428"/>
      <c r="B97" s="428"/>
      <c r="C97" s="428"/>
      <c r="D97" s="428"/>
      <c r="E97" s="428"/>
      <c r="F97" s="154" t="s">
        <v>27</v>
      </c>
      <c r="G97" s="152">
        <v>30</v>
      </c>
    </row>
    <row r="98" spans="1:8" s="159" customFormat="1" ht="99" x14ac:dyDescent="0.25">
      <c r="A98" s="169" t="s">
        <v>565</v>
      </c>
      <c r="B98" s="156" t="s">
        <v>566</v>
      </c>
      <c r="C98" s="42" t="s">
        <v>567</v>
      </c>
      <c r="D98" s="153" t="s">
        <v>56</v>
      </c>
      <c r="E98" s="160" t="s">
        <v>59</v>
      </c>
      <c r="F98" s="151" t="s">
        <v>36</v>
      </c>
      <c r="G98" s="165">
        <f>(G97*100)/G94</f>
        <v>33.333333333333336</v>
      </c>
      <c r="H98" s="158"/>
    </row>
    <row r="99" spans="1:8" x14ac:dyDescent="0.25">
      <c r="A99" s="428" t="s">
        <v>21</v>
      </c>
      <c r="B99" s="428" t="s">
        <v>22</v>
      </c>
      <c r="C99" s="428" t="s">
        <v>29</v>
      </c>
      <c r="D99" s="428" t="s">
        <v>23</v>
      </c>
      <c r="E99" s="428" t="s">
        <v>24</v>
      </c>
      <c r="F99" s="154" t="s">
        <v>25</v>
      </c>
      <c r="G99" s="152">
        <v>100</v>
      </c>
    </row>
    <row r="100" spans="1:8" x14ac:dyDescent="0.25">
      <c r="A100" s="428"/>
      <c r="B100" s="428"/>
      <c r="C100" s="428"/>
      <c r="D100" s="428"/>
      <c r="E100" s="428"/>
      <c r="F100" s="154" t="s">
        <v>33</v>
      </c>
      <c r="G100" s="155">
        <v>100</v>
      </c>
    </row>
    <row r="101" spans="1:8" x14ac:dyDescent="0.25">
      <c r="A101" s="428"/>
      <c r="B101" s="428"/>
      <c r="C101" s="428"/>
      <c r="D101" s="428"/>
      <c r="E101" s="428"/>
      <c r="F101" s="154" t="s">
        <v>26</v>
      </c>
      <c r="G101" s="152" t="s">
        <v>61</v>
      </c>
    </row>
    <row r="102" spans="1:8" x14ac:dyDescent="0.25">
      <c r="A102" s="428"/>
      <c r="B102" s="428"/>
      <c r="C102" s="428"/>
      <c r="D102" s="428"/>
      <c r="E102" s="428"/>
      <c r="F102" s="154" t="s">
        <v>34</v>
      </c>
      <c r="G102" s="152" t="s">
        <v>61</v>
      </c>
    </row>
    <row r="103" spans="1:8" x14ac:dyDescent="0.25">
      <c r="A103" s="428"/>
      <c r="B103" s="428"/>
      <c r="C103" s="428"/>
      <c r="D103" s="428"/>
      <c r="E103" s="428"/>
      <c r="F103" s="154" t="s">
        <v>27</v>
      </c>
      <c r="G103" s="152" t="s">
        <v>61</v>
      </c>
    </row>
    <row r="104" spans="1:8" s="159" customFormat="1" ht="66" x14ac:dyDescent="0.25">
      <c r="A104" s="169" t="s">
        <v>568</v>
      </c>
      <c r="B104" s="156" t="s">
        <v>569</v>
      </c>
      <c r="C104" s="42" t="s">
        <v>570</v>
      </c>
      <c r="D104" s="153" t="s">
        <v>56</v>
      </c>
      <c r="E104" s="160" t="s">
        <v>58</v>
      </c>
      <c r="F104" s="151" t="s">
        <v>36</v>
      </c>
      <c r="G104" s="152" t="s">
        <v>61</v>
      </c>
      <c r="H104" s="158"/>
    </row>
    <row r="105" spans="1:8" x14ac:dyDescent="0.25">
      <c r="A105" s="428" t="s">
        <v>21</v>
      </c>
      <c r="B105" s="428" t="s">
        <v>22</v>
      </c>
      <c r="C105" s="428" t="s">
        <v>29</v>
      </c>
      <c r="D105" s="428" t="s">
        <v>23</v>
      </c>
      <c r="E105" s="428" t="s">
        <v>24</v>
      </c>
      <c r="F105" s="154" t="s">
        <v>25</v>
      </c>
      <c r="G105" s="167">
        <v>90</v>
      </c>
    </row>
    <row r="106" spans="1:8" x14ac:dyDescent="0.25">
      <c r="A106" s="428"/>
      <c r="B106" s="428"/>
      <c r="C106" s="428"/>
      <c r="D106" s="428"/>
      <c r="E106" s="428"/>
      <c r="F106" s="154" t="s">
        <v>33</v>
      </c>
      <c r="G106" s="168">
        <v>100</v>
      </c>
    </row>
    <row r="107" spans="1:8" x14ac:dyDescent="0.25">
      <c r="A107" s="428"/>
      <c r="B107" s="428"/>
      <c r="C107" s="428"/>
      <c r="D107" s="428"/>
      <c r="E107" s="428"/>
      <c r="F107" s="154" t="s">
        <v>26</v>
      </c>
      <c r="G107" s="152">
        <v>30</v>
      </c>
    </row>
    <row r="108" spans="1:8" x14ac:dyDescent="0.25">
      <c r="A108" s="428"/>
      <c r="B108" s="428"/>
      <c r="C108" s="428"/>
      <c r="D108" s="428"/>
      <c r="E108" s="428"/>
      <c r="F108" s="154" t="s">
        <v>34</v>
      </c>
      <c r="G108" s="152">
        <v>30</v>
      </c>
    </row>
    <row r="109" spans="1:8" x14ac:dyDescent="0.25">
      <c r="A109" s="428"/>
      <c r="B109" s="428"/>
      <c r="C109" s="428"/>
      <c r="D109" s="428"/>
      <c r="E109" s="428"/>
      <c r="F109" s="154" t="s">
        <v>27</v>
      </c>
      <c r="G109" s="152">
        <v>30</v>
      </c>
    </row>
    <row r="110" spans="1:8" s="171" customFormat="1" ht="99" x14ac:dyDescent="0.25">
      <c r="A110" s="169" t="s">
        <v>571</v>
      </c>
      <c r="B110" s="156" t="s">
        <v>572</v>
      </c>
      <c r="C110" s="42" t="s">
        <v>573</v>
      </c>
      <c r="D110" s="153" t="s">
        <v>56</v>
      </c>
      <c r="E110" s="160" t="s">
        <v>59</v>
      </c>
      <c r="F110" s="170" t="s">
        <v>36</v>
      </c>
      <c r="G110" s="272">
        <f>(G109*100)/G106</f>
        <v>30</v>
      </c>
    </row>
    <row r="111" spans="1:8" x14ac:dyDescent="0.25">
      <c r="A111" s="428" t="s">
        <v>21</v>
      </c>
      <c r="B111" s="428" t="s">
        <v>22</v>
      </c>
      <c r="C111" s="428" t="s">
        <v>29</v>
      </c>
      <c r="D111" s="428" t="s">
        <v>23</v>
      </c>
      <c r="E111" s="428" t="s">
        <v>24</v>
      </c>
      <c r="F111" s="154" t="s">
        <v>25</v>
      </c>
      <c r="G111" s="167">
        <v>90</v>
      </c>
    </row>
    <row r="112" spans="1:8" x14ac:dyDescent="0.25">
      <c r="A112" s="428"/>
      <c r="B112" s="428"/>
      <c r="C112" s="428"/>
      <c r="D112" s="428"/>
      <c r="E112" s="428"/>
      <c r="F112" s="154" t="s">
        <v>33</v>
      </c>
      <c r="G112" s="168">
        <v>100</v>
      </c>
    </row>
    <row r="113" spans="1:7" x14ac:dyDescent="0.25">
      <c r="A113" s="428"/>
      <c r="B113" s="428"/>
      <c r="C113" s="428"/>
      <c r="D113" s="428"/>
      <c r="E113" s="428"/>
      <c r="F113" s="154" t="s">
        <v>26</v>
      </c>
      <c r="G113" s="152">
        <v>80</v>
      </c>
    </row>
    <row r="114" spans="1:7" x14ac:dyDescent="0.25">
      <c r="A114" s="428"/>
      <c r="B114" s="428"/>
      <c r="C114" s="428"/>
      <c r="D114" s="428"/>
      <c r="E114" s="428"/>
      <c r="F114" s="154" t="s">
        <v>34</v>
      </c>
      <c r="G114" s="152">
        <v>100</v>
      </c>
    </row>
    <row r="115" spans="1:7" x14ac:dyDescent="0.25">
      <c r="A115" s="428"/>
      <c r="B115" s="428"/>
      <c r="C115" s="428"/>
      <c r="D115" s="428"/>
      <c r="E115" s="428"/>
      <c r="F115" s="154" t="s">
        <v>27</v>
      </c>
      <c r="G115" s="152">
        <v>100</v>
      </c>
    </row>
    <row r="116" spans="1:7" s="171" customFormat="1" ht="66" x14ac:dyDescent="0.25">
      <c r="A116" s="169" t="s">
        <v>574</v>
      </c>
      <c r="B116" s="156" t="s">
        <v>575</v>
      </c>
      <c r="C116" s="42" t="s">
        <v>576</v>
      </c>
      <c r="D116" s="153" t="s">
        <v>56</v>
      </c>
      <c r="E116" s="160" t="s">
        <v>57</v>
      </c>
      <c r="F116" s="170" t="s">
        <v>36</v>
      </c>
      <c r="G116" s="152">
        <f>(G115/G112)*100</f>
        <v>100</v>
      </c>
    </row>
    <row r="117" spans="1:7" ht="20.25" customHeight="1" x14ac:dyDescent="0.25">
      <c r="A117" s="428" t="s">
        <v>21</v>
      </c>
      <c r="B117" s="428" t="s">
        <v>22</v>
      </c>
      <c r="C117" s="428" t="s">
        <v>29</v>
      </c>
      <c r="D117" s="428" t="s">
        <v>23</v>
      </c>
      <c r="E117" s="428" t="s">
        <v>24</v>
      </c>
      <c r="F117" s="154" t="s">
        <v>25</v>
      </c>
      <c r="G117" s="167">
        <v>90</v>
      </c>
    </row>
    <row r="118" spans="1:7" x14ac:dyDescent="0.25">
      <c r="A118" s="428"/>
      <c r="B118" s="428"/>
      <c r="C118" s="428"/>
      <c r="D118" s="428"/>
      <c r="E118" s="428"/>
      <c r="F118" s="154" t="s">
        <v>33</v>
      </c>
      <c r="G118" s="168">
        <v>90</v>
      </c>
    </row>
    <row r="119" spans="1:7" x14ac:dyDescent="0.25">
      <c r="A119" s="428"/>
      <c r="B119" s="428"/>
      <c r="C119" s="428"/>
      <c r="D119" s="428"/>
      <c r="E119" s="428"/>
      <c r="F119" s="154" t="s">
        <v>26</v>
      </c>
      <c r="G119" s="152">
        <v>90</v>
      </c>
    </row>
    <row r="120" spans="1:7" x14ac:dyDescent="0.25">
      <c r="A120" s="428"/>
      <c r="B120" s="428"/>
      <c r="C120" s="428"/>
      <c r="D120" s="428"/>
      <c r="E120" s="428"/>
      <c r="F120" s="154" t="s">
        <v>34</v>
      </c>
      <c r="G120" s="152">
        <v>90</v>
      </c>
    </row>
    <row r="121" spans="1:7" x14ac:dyDescent="0.25">
      <c r="A121" s="428"/>
      <c r="B121" s="428"/>
      <c r="C121" s="428"/>
      <c r="D121" s="428"/>
      <c r="E121" s="428"/>
      <c r="F121" s="154" t="s">
        <v>27</v>
      </c>
      <c r="G121" s="152">
        <v>90</v>
      </c>
    </row>
    <row r="122" spans="1:7" s="171" customFormat="1" ht="139.5" customHeight="1" x14ac:dyDescent="0.25">
      <c r="A122" s="169" t="s">
        <v>577</v>
      </c>
      <c r="B122" s="156" t="s">
        <v>578</v>
      </c>
      <c r="C122" s="43" t="s">
        <v>579</v>
      </c>
      <c r="D122" s="153" t="s">
        <v>56</v>
      </c>
      <c r="E122" s="160" t="s">
        <v>57</v>
      </c>
      <c r="F122" s="170" t="s">
        <v>36</v>
      </c>
      <c r="G122" s="152">
        <f>(G121/G118)*100</f>
        <v>100</v>
      </c>
    </row>
    <row r="123" spans="1:7" ht="20.25" customHeight="1" x14ac:dyDescent="0.25">
      <c r="A123" s="428" t="s">
        <v>21</v>
      </c>
      <c r="B123" s="428" t="s">
        <v>22</v>
      </c>
      <c r="C123" s="428" t="s">
        <v>29</v>
      </c>
      <c r="D123" s="428" t="s">
        <v>23</v>
      </c>
      <c r="E123" s="428" t="s">
        <v>24</v>
      </c>
      <c r="F123" s="154" t="s">
        <v>25</v>
      </c>
      <c r="G123" s="167">
        <v>80</v>
      </c>
    </row>
    <row r="124" spans="1:7" x14ac:dyDescent="0.25">
      <c r="A124" s="428"/>
      <c r="B124" s="428"/>
      <c r="C124" s="428"/>
      <c r="D124" s="428"/>
      <c r="E124" s="428"/>
      <c r="F124" s="154" t="s">
        <v>33</v>
      </c>
      <c r="G124" s="168">
        <v>80</v>
      </c>
    </row>
    <row r="125" spans="1:7" x14ac:dyDescent="0.25">
      <c r="A125" s="428"/>
      <c r="B125" s="428"/>
      <c r="C125" s="428"/>
      <c r="D125" s="428"/>
      <c r="E125" s="428"/>
      <c r="F125" s="154" t="s">
        <v>26</v>
      </c>
      <c r="G125" s="152">
        <v>30</v>
      </c>
    </row>
    <row r="126" spans="1:7" x14ac:dyDescent="0.25">
      <c r="A126" s="428"/>
      <c r="B126" s="428"/>
      <c r="C126" s="428"/>
      <c r="D126" s="428"/>
      <c r="E126" s="428"/>
      <c r="F126" s="154" t="s">
        <v>34</v>
      </c>
      <c r="G126" s="152">
        <v>30</v>
      </c>
    </row>
    <row r="127" spans="1:7" x14ac:dyDescent="0.25">
      <c r="A127" s="428"/>
      <c r="B127" s="428"/>
      <c r="C127" s="428"/>
      <c r="D127" s="428"/>
      <c r="E127" s="428"/>
      <c r="F127" s="154" t="s">
        <v>27</v>
      </c>
      <c r="G127" s="152">
        <v>30</v>
      </c>
    </row>
    <row r="128" spans="1:7" s="171" customFormat="1" ht="139.5" customHeight="1" x14ac:dyDescent="0.25">
      <c r="A128" s="169" t="s">
        <v>580</v>
      </c>
      <c r="B128" s="156" t="s">
        <v>581</v>
      </c>
      <c r="C128" s="43" t="s">
        <v>582</v>
      </c>
      <c r="D128" s="153" t="s">
        <v>56</v>
      </c>
      <c r="E128" s="160" t="s">
        <v>60</v>
      </c>
      <c r="F128" s="170" t="s">
        <v>36</v>
      </c>
      <c r="G128" s="165">
        <f>(G127/G124)*100</f>
        <v>37.5</v>
      </c>
    </row>
    <row r="129" spans="1:8" ht="20.25" customHeight="1" x14ac:dyDescent="0.25">
      <c r="A129" s="428" t="s">
        <v>21</v>
      </c>
      <c r="B129" s="428" t="s">
        <v>22</v>
      </c>
      <c r="C129" s="428" t="s">
        <v>29</v>
      </c>
      <c r="D129" s="428" t="s">
        <v>23</v>
      </c>
      <c r="E129" s="428" t="s">
        <v>24</v>
      </c>
      <c r="F129" s="154" t="s">
        <v>25</v>
      </c>
      <c r="G129" s="167">
        <v>80</v>
      </c>
    </row>
    <row r="130" spans="1:8" x14ac:dyDescent="0.25">
      <c r="A130" s="428"/>
      <c r="B130" s="428"/>
      <c r="C130" s="428"/>
      <c r="D130" s="428"/>
      <c r="E130" s="428"/>
      <c r="F130" s="154" t="s">
        <v>33</v>
      </c>
      <c r="G130" s="168">
        <v>80</v>
      </c>
    </row>
    <row r="131" spans="1:8" x14ac:dyDescent="0.25">
      <c r="A131" s="428"/>
      <c r="B131" s="428"/>
      <c r="C131" s="428"/>
      <c r="D131" s="428"/>
      <c r="E131" s="428"/>
      <c r="F131" s="154" t="s">
        <v>26</v>
      </c>
      <c r="G131" s="152">
        <v>80</v>
      </c>
    </row>
    <row r="132" spans="1:8" x14ac:dyDescent="0.25">
      <c r="A132" s="428"/>
      <c r="B132" s="428"/>
      <c r="C132" s="428"/>
      <c r="D132" s="428"/>
      <c r="E132" s="428"/>
      <c r="F132" s="154" t="s">
        <v>34</v>
      </c>
      <c r="G132" s="152">
        <v>80</v>
      </c>
    </row>
    <row r="133" spans="1:8" x14ac:dyDescent="0.25">
      <c r="A133" s="428"/>
      <c r="B133" s="428"/>
      <c r="C133" s="428"/>
      <c r="D133" s="428"/>
      <c r="E133" s="428"/>
      <c r="F133" s="154" t="s">
        <v>27</v>
      </c>
      <c r="G133" s="152" t="s">
        <v>471</v>
      </c>
    </row>
    <row r="134" spans="1:8" s="171" customFormat="1" ht="139.5" customHeight="1" x14ac:dyDescent="0.25">
      <c r="A134" s="169" t="s">
        <v>430</v>
      </c>
      <c r="B134" s="156" t="s">
        <v>583</v>
      </c>
      <c r="C134" s="43" t="s">
        <v>584</v>
      </c>
      <c r="D134" s="153" t="s">
        <v>56</v>
      </c>
      <c r="E134" s="160" t="s">
        <v>57</v>
      </c>
      <c r="F134" s="170" t="s">
        <v>36</v>
      </c>
      <c r="G134" s="152" t="s">
        <v>471</v>
      </c>
    </row>
    <row r="135" spans="1:8" s="4" customFormat="1" ht="16.5" customHeight="1" x14ac:dyDescent="0.25">
      <c r="A135" s="301" t="s">
        <v>28</v>
      </c>
      <c r="B135" s="302"/>
      <c r="C135" s="302"/>
      <c r="D135" s="302"/>
      <c r="E135" s="302"/>
      <c r="F135" s="302"/>
      <c r="G135" s="303"/>
      <c r="H135" s="3"/>
    </row>
    <row r="136" spans="1:8" s="4" customFormat="1" ht="16.5" customHeight="1" x14ac:dyDescent="0.25">
      <c r="A136" s="399" t="str">
        <f>(A32)</f>
        <v xml:space="preserve">Indicador Compuesto del Cumplimiento de Obligaciones de Transparencia (ICCOT) </v>
      </c>
      <c r="B136" s="400"/>
      <c r="C136" s="400"/>
      <c r="D136" s="400"/>
      <c r="E136" s="400"/>
      <c r="F136" s="400"/>
      <c r="G136" s="401"/>
      <c r="H136" s="3"/>
    </row>
    <row r="137" spans="1:8" s="4" customFormat="1" x14ac:dyDescent="0.25">
      <c r="A137" s="130" t="s">
        <v>205</v>
      </c>
      <c r="B137" s="402"/>
      <c r="C137" s="403"/>
      <c r="D137" s="403"/>
      <c r="E137" s="403"/>
      <c r="F137" s="403"/>
      <c r="G137" s="404"/>
      <c r="H137" s="3"/>
    </row>
    <row r="138" spans="1:8" s="4" customFormat="1" x14ac:dyDescent="0.25">
      <c r="A138" s="130" t="s">
        <v>204</v>
      </c>
      <c r="B138" s="405" t="s">
        <v>131</v>
      </c>
      <c r="C138" s="406"/>
      <c r="D138" s="406"/>
      <c r="E138" s="406"/>
      <c r="F138" s="406"/>
      <c r="G138" s="407"/>
      <c r="H138" s="3"/>
    </row>
    <row r="139" spans="1:8" ht="16.5" customHeight="1" x14ac:dyDescent="0.25">
      <c r="A139" s="399" t="str">
        <f>(A40)</f>
        <v>Porcentaje de obligaciones de transparencia y acceso a la información (comunes y específicas) establecidas en la normatividad vigente que se cumplen y actualizan en la Plataforma Nacional de Transparencia y en los sitios de Internet de los Sujetos Obligados de los Poderes Legislativo y Judicial.</v>
      </c>
      <c r="B139" s="400"/>
      <c r="C139" s="400"/>
      <c r="D139" s="400"/>
      <c r="E139" s="400"/>
      <c r="F139" s="400"/>
      <c r="G139" s="401"/>
    </row>
    <row r="140" spans="1:8" s="4" customFormat="1" x14ac:dyDescent="0.25">
      <c r="A140" s="130" t="s">
        <v>205</v>
      </c>
      <c r="B140" s="402"/>
      <c r="C140" s="403"/>
      <c r="D140" s="403"/>
      <c r="E140" s="403"/>
      <c r="F140" s="403"/>
      <c r="G140" s="404"/>
      <c r="H140" s="3"/>
    </row>
    <row r="141" spans="1:8" s="4" customFormat="1" x14ac:dyDescent="0.25">
      <c r="A141" s="130" t="s">
        <v>204</v>
      </c>
      <c r="B141" s="405" t="s">
        <v>131</v>
      </c>
      <c r="C141" s="406"/>
      <c r="D141" s="406"/>
      <c r="E141" s="406"/>
      <c r="F141" s="406"/>
      <c r="G141" s="407"/>
      <c r="H141" s="3"/>
    </row>
    <row r="142" spans="1:8" ht="16.5" customHeight="1" x14ac:dyDescent="0.25">
      <c r="A142" s="399" t="str">
        <f>(A48)</f>
        <v>Porcentaje de avance en el Programa de Seguimiento a Sujetos Obligados de los Poderes Legislativo y Judicial.</v>
      </c>
      <c r="B142" s="400"/>
      <c r="C142" s="400"/>
      <c r="D142" s="400"/>
      <c r="E142" s="400"/>
      <c r="F142" s="400"/>
      <c r="G142" s="401"/>
    </row>
    <row r="143" spans="1:8" s="4" customFormat="1" x14ac:dyDescent="0.25">
      <c r="A143" s="130" t="s">
        <v>205</v>
      </c>
      <c r="B143" s="402"/>
      <c r="C143" s="403"/>
      <c r="D143" s="403"/>
      <c r="E143" s="403"/>
      <c r="F143" s="403"/>
      <c r="G143" s="404"/>
      <c r="H143" s="3"/>
    </row>
    <row r="144" spans="1:8" s="4" customFormat="1" x14ac:dyDescent="0.25">
      <c r="A144" s="130" t="s">
        <v>204</v>
      </c>
      <c r="B144" s="405" t="s">
        <v>131</v>
      </c>
      <c r="C144" s="406"/>
      <c r="D144" s="406"/>
      <c r="E144" s="406"/>
      <c r="F144" s="406"/>
      <c r="G144" s="407"/>
      <c r="H144" s="3"/>
    </row>
    <row r="145" spans="1:8" ht="16.5" customHeight="1" x14ac:dyDescent="0.25">
      <c r="A145" s="399" t="str">
        <f>(A54)</f>
        <v>Porcentaje de avance en el Programa de Acompañamiento a Sujetos Obligados de los Poderes Legislativo y Judicial.</v>
      </c>
      <c r="B145" s="400"/>
      <c r="C145" s="400"/>
      <c r="D145" s="400"/>
      <c r="E145" s="400"/>
      <c r="F145" s="400"/>
      <c r="G145" s="401"/>
    </row>
    <row r="146" spans="1:8" s="4" customFormat="1" x14ac:dyDescent="0.25">
      <c r="A146" s="130" t="s">
        <v>205</v>
      </c>
      <c r="B146" s="402"/>
      <c r="C146" s="403"/>
      <c r="D146" s="403"/>
      <c r="E146" s="403"/>
      <c r="F146" s="403"/>
      <c r="G146" s="404"/>
      <c r="H146" s="3"/>
    </row>
    <row r="147" spans="1:8" s="4" customFormat="1" x14ac:dyDescent="0.25">
      <c r="A147" s="130" t="s">
        <v>204</v>
      </c>
      <c r="B147" s="405" t="s">
        <v>131</v>
      </c>
      <c r="C147" s="406"/>
      <c r="D147" s="406"/>
      <c r="E147" s="406"/>
      <c r="F147" s="406"/>
      <c r="G147" s="407"/>
      <c r="H147" s="3"/>
    </row>
    <row r="148" spans="1:8" ht="16.5" customHeight="1" x14ac:dyDescent="0.25">
      <c r="A148" s="399" t="str">
        <f>(A62)</f>
        <v>Porcentaje de cumplimiento del Programa  Anual de Verificación en lo correspondiente a los capítulos II y III del Título Quinto de la LGTAIP.</v>
      </c>
      <c r="B148" s="400"/>
      <c r="C148" s="400"/>
      <c r="D148" s="400"/>
      <c r="E148" s="400"/>
      <c r="F148" s="400"/>
      <c r="G148" s="401"/>
    </row>
    <row r="149" spans="1:8" s="4" customFormat="1" x14ac:dyDescent="0.25">
      <c r="A149" s="130" t="s">
        <v>205</v>
      </c>
      <c r="B149" s="402"/>
      <c r="C149" s="403"/>
      <c r="D149" s="403"/>
      <c r="E149" s="403"/>
      <c r="F149" s="403"/>
      <c r="G149" s="404"/>
      <c r="H149" s="3"/>
    </row>
    <row r="150" spans="1:8" s="4" customFormat="1" x14ac:dyDescent="0.25">
      <c r="A150" s="130" t="s">
        <v>204</v>
      </c>
      <c r="B150" s="405" t="s">
        <v>131</v>
      </c>
      <c r="C150" s="406"/>
      <c r="D150" s="406"/>
      <c r="E150" s="406"/>
      <c r="F150" s="406"/>
      <c r="G150" s="407"/>
      <c r="H150" s="3"/>
    </row>
    <row r="151" spans="1:8" ht="16.5" customHeight="1" x14ac:dyDescent="0.25">
      <c r="A151" s="399" t="str">
        <f>(A68)</f>
        <v>Porcentaje de Sujetos Obligados a los que se hizo requerimiento para asegurar el cumplimiento de las obligaciones de transparencia establecidas en los artículos 70, 72 y 73 de la LGTAIP que deben publicar en sus Sitios de Internet y la Plataforma Nacional.</v>
      </c>
      <c r="B151" s="400"/>
      <c r="C151" s="400"/>
      <c r="D151" s="400"/>
      <c r="E151" s="400"/>
      <c r="F151" s="400"/>
      <c r="G151" s="401"/>
    </row>
    <row r="152" spans="1:8" s="4" customFormat="1" ht="61.5" customHeight="1" x14ac:dyDescent="0.25">
      <c r="A152" s="130" t="s">
        <v>205</v>
      </c>
      <c r="B152" s="402" t="s">
        <v>1448</v>
      </c>
      <c r="C152" s="403"/>
      <c r="D152" s="403"/>
      <c r="E152" s="403"/>
      <c r="F152" s="403"/>
      <c r="G152" s="404"/>
      <c r="H152" s="3"/>
    </row>
    <row r="153" spans="1:8" s="4" customFormat="1" x14ac:dyDescent="0.25">
      <c r="A153" s="130" t="s">
        <v>204</v>
      </c>
      <c r="B153" s="405" t="s">
        <v>131</v>
      </c>
      <c r="C153" s="406"/>
      <c r="D153" s="406"/>
      <c r="E153" s="406"/>
      <c r="F153" s="406"/>
      <c r="G153" s="407"/>
      <c r="H153" s="3"/>
    </row>
    <row r="154" spans="1:8" ht="16.5" customHeight="1" x14ac:dyDescent="0.25">
      <c r="A154" s="399" t="str">
        <f>(A74)</f>
        <v>Porcentaje de cumplimiento del Programa  Anual de Evaluación relacionado a la calidad de las respuestas otorgadas a las Solicitudes de Información Pública 2017.</v>
      </c>
      <c r="B154" s="400"/>
      <c r="C154" s="400"/>
      <c r="D154" s="400"/>
      <c r="E154" s="400"/>
      <c r="F154" s="400"/>
      <c r="G154" s="401"/>
    </row>
    <row r="155" spans="1:8" s="4" customFormat="1" x14ac:dyDescent="0.25">
      <c r="A155" s="130" t="s">
        <v>205</v>
      </c>
      <c r="B155" s="402"/>
      <c r="C155" s="403"/>
      <c r="D155" s="403"/>
      <c r="E155" s="403"/>
      <c r="F155" s="403"/>
      <c r="G155" s="404"/>
      <c r="H155" s="3"/>
    </row>
    <row r="156" spans="1:8" s="4" customFormat="1" x14ac:dyDescent="0.25">
      <c r="A156" s="130" t="s">
        <v>204</v>
      </c>
      <c r="B156" s="405" t="s">
        <v>131</v>
      </c>
      <c r="C156" s="406"/>
      <c r="D156" s="406"/>
      <c r="E156" s="406"/>
      <c r="F156" s="406"/>
      <c r="G156" s="407"/>
      <c r="H156" s="3"/>
    </row>
    <row r="157" spans="1:8" ht="16.5" customHeight="1" x14ac:dyDescent="0.25">
      <c r="A157" s="399" t="str">
        <f>(A80)</f>
        <v>Porcentaje de atención a consultas normativas</v>
      </c>
      <c r="B157" s="400"/>
      <c r="C157" s="400"/>
      <c r="D157" s="400"/>
      <c r="E157" s="400"/>
      <c r="F157" s="400"/>
      <c r="G157" s="401"/>
    </row>
    <row r="158" spans="1:8" s="4" customFormat="1" ht="34.5" customHeight="1" x14ac:dyDescent="0.25">
      <c r="A158" s="130" t="s">
        <v>205</v>
      </c>
      <c r="B158" s="402" t="s">
        <v>1449</v>
      </c>
      <c r="C158" s="403"/>
      <c r="D158" s="403"/>
      <c r="E158" s="403"/>
      <c r="F158" s="403"/>
      <c r="G158" s="404"/>
      <c r="H158" s="3"/>
    </row>
    <row r="159" spans="1:8" s="4" customFormat="1" x14ac:dyDescent="0.25">
      <c r="A159" s="130" t="s">
        <v>204</v>
      </c>
      <c r="B159" s="405" t="s">
        <v>131</v>
      </c>
      <c r="C159" s="406"/>
      <c r="D159" s="406"/>
      <c r="E159" s="406"/>
      <c r="F159" s="406"/>
      <c r="G159" s="407"/>
      <c r="H159" s="3"/>
    </row>
    <row r="160" spans="1:8" ht="16.5" customHeight="1" x14ac:dyDescent="0.25">
      <c r="A160" s="399" t="str">
        <f>(A86)</f>
        <v>Porcentaje de reportes elaborados en relación a las  altas, bajas o moficaciones identificadas en el Diario Oficial de la Federación referentes a sujetos obligados  del ámbito federal</v>
      </c>
      <c r="B160" s="400"/>
      <c r="C160" s="400"/>
      <c r="D160" s="400"/>
      <c r="E160" s="400"/>
      <c r="F160" s="400"/>
      <c r="G160" s="401"/>
    </row>
    <row r="161" spans="1:8" s="4" customFormat="1" ht="35.25" customHeight="1" x14ac:dyDescent="0.25">
      <c r="A161" s="130" t="s">
        <v>205</v>
      </c>
      <c r="B161" s="402" t="s">
        <v>1450</v>
      </c>
      <c r="C161" s="403"/>
      <c r="D161" s="403"/>
      <c r="E161" s="403"/>
      <c r="F161" s="403"/>
      <c r="G161" s="404"/>
      <c r="H161" s="3"/>
    </row>
    <row r="162" spans="1:8" s="4" customFormat="1" x14ac:dyDescent="0.25">
      <c r="A162" s="130" t="s">
        <v>204</v>
      </c>
      <c r="B162" s="405" t="s">
        <v>131</v>
      </c>
      <c r="C162" s="406"/>
      <c r="D162" s="406"/>
      <c r="E162" s="406"/>
      <c r="F162" s="406"/>
      <c r="G162" s="407"/>
      <c r="H162" s="3"/>
    </row>
    <row r="163" spans="1:8" ht="16.5" customHeight="1" x14ac:dyDescent="0.25">
      <c r="A163" s="399" t="str">
        <f>(A92)</f>
        <v>Porcentaje de elaboración de notas relacionadas con temas de transparencia, acceso a la información, protección de datos personales y anticorrupción tratados en las sesiones de los Plenos de los sujetos obligados de los Poderes Legislativo y Judicial</v>
      </c>
      <c r="B163" s="400"/>
      <c r="C163" s="400"/>
      <c r="D163" s="400"/>
      <c r="E163" s="400"/>
      <c r="F163" s="400"/>
      <c r="G163" s="401"/>
    </row>
    <row r="164" spans="1:8" s="4" customFormat="1" ht="84" customHeight="1" x14ac:dyDescent="0.25">
      <c r="A164" s="130" t="s">
        <v>205</v>
      </c>
      <c r="B164" s="402" t="s">
        <v>1451</v>
      </c>
      <c r="C164" s="403"/>
      <c r="D164" s="403"/>
      <c r="E164" s="403"/>
      <c r="F164" s="403"/>
      <c r="G164" s="404"/>
      <c r="H164" s="3"/>
    </row>
    <row r="165" spans="1:8" s="4" customFormat="1" x14ac:dyDescent="0.25">
      <c r="A165" s="130" t="s">
        <v>204</v>
      </c>
      <c r="B165" s="405" t="s">
        <v>131</v>
      </c>
      <c r="C165" s="406"/>
      <c r="D165" s="406"/>
      <c r="E165" s="406"/>
      <c r="F165" s="406"/>
      <c r="G165" s="407"/>
      <c r="H165" s="3"/>
    </row>
    <row r="166" spans="1:8" ht="16.5" customHeight="1" x14ac:dyDescent="0.25">
      <c r="A166" s="399" t="str">
        <f>(A98)</f>
        <v>Porcentaje de ejecución de acciones de acompañamiento adicionales con  Sujetos Obligados de los Poderes Legislativo y Judicial.</v>
      </c>
      <c r="B166" s="400"/>
      <c r="C166" s="400"/>
      <c r="D166" s="400"/>
      <c r="E166" s="400"/>
      <c r="F166" s="400"/>
      <c r="G166" s="401"/>
    </row>
    <row r="167" spans="1:8" s="4" customFormat="1" x14ac:dyDescent="0.25">
      <c r="A167" s="130" t="s">
        <v>205</v>
      </c>
      <c r="B167" s="402"/>
      <c r="C167" s="403"/>
      <c r="D167" s="403"/>
      <c r="E167" s="403"/>
      <c r="F167" s="403"/>
      <c r="G167" s="404"/>
      <c r="H167" s="3"/>
    </row>
    <row r="168" spans="1:8" s="4" customFormat="1" x14ac:dyDescent="0.25">
      <c r="A168" s="130" t="s">
        <v>204</v>
      </c>
      <c r="B168" s="405" t="s">
        <v>131</v>
      </c>
      <c r="C168" s="406"/>
      <c r="D168" s="406"/>
      <c r="E168" s="406"/>
      <c r="F168" s="406"/>
      <c r="G168" s="407"/>
      <c r="H168" s="3"/>
    </row>
    <row r="169" spans="1:8" ht="16.5" customHeight="1" x14ac:dyDescent="0.25">
      <c r="A169" s="399" t="str">
        <f>(A104)</f>
        <v>Porcentaje de elaboración de estudios sobre transparencia y acceso a la información pública, en relación con los Sujetos Obligados de los Poderes Legislativo y/o Judicial.</v>
      </c>
      <c r="B169" s="400"/>
      <c r="C169" s="400"/>
      <c r="D169" s="400"/>
      <c r="E169" s="400"/>
      <c r="F169" s="400"/>
      <c r="G169" s="401"/>
    </row>
    <row r="170" spans="1:8" s="4" customFormat="1" x14ac:dyDescent="0.25">
      <c r="A170" s="130" t="s">
        <v>205</v>
      </c>
      <c r="B170" s="402"/>
      <c r="C170" s="403"/>
      <c r="D170" s="403"/>
      <c r="E170" s="403"/>
      <c r="F170" s="403"/>
      <c r="G170" s="404"/>
      <c r="H170" s="3"/>
    </row>
    <row r="171" spans="1:8" s="4" customFormat="1" x14ac:dyDescent="0.25">
      <c r="A171" s="130" t="s">
        <v>204</v>
      </c>
      <c r="B171" s="405" t="s">
        <v>131</v>
      </c>
      <c r="C171" s="406"/>
      <c r="D171" s="406"/>
      <c r="E171" s="406"/>
      <c r="F171" s="406"/>
      <c r="G171" s="407"/>
      <c r="H171" s="3"/>
    </row>
    <row r="172" spans="1:8" ht="16.5" customHeight="1" x14ac:dyDescent="0.25">
      <c r="A172" s="399" t="str">
        <f>(A110)</f>
        <v>Porcentaje de grupos de opinión  realizados para fomentar la cultura de la transparencia y acceso a la información en los Sujetos Obligados de los Poderes Legislativo y Judicial.</v>
      </c>
      <c r="B172" s="400"/>
      <c r="C172" s="400"/>
      <c r="D172" s="400"/>
      <c r="E172" s="400"/>
      <c r="F172" s="400"/>
      <c r="G172" s="401"/>
    </row>
    <row r="173" spans="1:8" s="4" customFormat="1" x14ac:dyDescent="0.25">
      <c r="A173" s="130" t="s">
        <v>205</v>
      </c>
      <c r="B173" s="402"/>
      <c r="C173" s="403"/>
      <c r="D173" s="403"/>
      <c r="E173" s="403"/>
      <c r="F173" s="403"/>
      <c r="G173" s="404"/>
      <c r="H173" s="3"/>
    </row>
    <row r="174" spans="1:8" s="4" customFormat="1" x14ac:dyDescent="0.25">
      <c r="A174" s="130" t="s">
        <v>204</v>
      </c>
      <c r="B174" s="405" t="s">
        <v>131</v>
      </c>
      <c r="C174" s="406"/>
      <c r="D174" s="406"/>
      <c r="E174" s="406"/>
      <c r="F174" s="406"/>
      <c r="G174" s="407"/>
      <c r="H174" s="3"/>
    </row>
    <row r="175" spans="1:8" ht="16.5" customHeight="1" x14ac:dyDescent="0.25">
      <c r="A175" s="399" t="str">
        <f>(A116)</f>
        <v>Porcentaje de asistencia a eventos o reuniones en materia al que sea comisionado uno o más servidores públicos de la DGESOPLJ.</v>
      </c>
      <c r="B175" s="400"/>
      <c r="C175" s="400"/>
      <c r="D175" s="400"/>
      <c r="E175" s="400"/>
      <c r="F175" s="400"/>
      <c r="G175" s="401"/>
    </row>
    <row r="176" spans="1:8" s="4" customFormat="1" x14ac:dyDescent="0.25">
      <c r="A176" s="130" t="s">
        <v>205</v>
      </c>
      <c r="B176" s="334"/>
      <c r="C176" s="335"/>
      <c r="D176" s="335"/>
      <c r="E176" s="335"/>
      <c r="F176" s="335"/>
      <c r="G176" s="336"/>
      <c r="H176" s="3"/>
    </row>
    <row r="177" spans="1:8" s="4" customFormat="1" x14ac:dyDescent="0.25">
      <c r="A177" s="130" t="s">
        <v>204</v>
      </c>
      <c r="B177" s="405" t="s">
        <v>131</v>
      </c>
      <c r="C177" s="406"/>
      <c r="D177" s="406"/>
      <c r="E177" s="406"/>
      <c r="F177" s="406"/>
      <c r="G177" s="407"/>
      <c r="H177" s="3"/>
    </row>
    <row r="178" spans="1:8" ht="16.5" customHeight="1" x14ac:dyDescent="0.25">
      <c r="A178" s="399" t="str">
        <f>(A122)</f>
        <v>Porcentaje de atención a consultas e incidencias técnicas</v>
      </c>
      <c r="B178" s="400"/>
      <c r="C178" s="400"/>
      <c r="D178" s="400"/>
      <c r="E178" s="400"/>
      <c r="F178" s="400"/>
      <c r="G178" s="401"/>
    </row>
    <row r="179" spans="1:8" s="4" customFormat="1" x14ac:dyDescent="0.25">
      <c r="A179" s="130" t="s">
        <v>205</v>
      </c>
      <c r="B179" s="402"/>
      <c r="C179" s="403"/>
      <c r="D179" s="403"/>
      <c r="E179" s="403"/>
      <c r="F179" s="403"/>
      <c r="G179" s="404"/>
      <c r="H179" s="3"/>
    </row>
    <row r="180" spans="1:8" s="4" customFormat="1" x14ac:dyDescent="0.25">
      <c r="A180" s="130" t="s">
        <v>204</v>
      </c>
      <c r="B180" s="405" t="s">
        <v>131</v>
      </c>
      <c r="C180" s="406"/>
      <c r="D180" s="406"/>
      <c r="E180" s="406"/>
      <c r="F180" s="406"/>
      <c r="G180" s="407"/>
      <c r="H180" s="3"/>
    </row>
    <row r="181" spans="1:8" ht="16.5" customHeight="1" x14ac:dyDescent="0.25">
      <c r="A181" s="399" t="str">
        <f>A128</f>
        <v>Porcentaje de sujetos obligados de los Poderes Legislativo y Judicial, sensibilizados en materia de Políticas de Acceso, Gobierno Abierto y Transparencia Proactiva.</v>
      </c>
      <c r="B181" s="400"/>
      <c r="C181" s="400"/>
      <c r="D181" s="400"/>
      <c r="E181" s="400"/>
      <c r="F181" s="400"/>
      <c r="G181" s="401"/>
    </row>
    <row r="182" spans="1:8" s="4" customFormat="1" x14ac:dyDescent="0.25">
      <c r="A182" s="130" t="s">
        <v>205</v>
      </c>
      <c r="B182" s="402"/>
      <c r="C182" s="403"/>
      <c r="D182" s="403"/>
      <c r="E182" s="403"/>
      <c r="F182" s="403"/>
      <c r="G182" s="404"/>
      <c r="H182" s="3"/>
    </row>
    <row r="183" spans="1:8" s="4" customFormat="1" x14ac:dyDescent="0.25">
      <c r="A183" s="130" t="s">
        <v>204</v>
      </c>
      <c r="B183" s="405" t="s">
        <v>131</v>
      </c>
      <c r="C183" s="406"/>
      <c r="D183" s="406"/>
      <c r="E183" s="406"/>
      <c r="F183" s="406"/>
      <c r="G183" s="407"/>
      <c r="H183" s="3"/>
    </row>
    <row r="184" spans="1:8" ht="16.5" customHeight="1" x14ac:dyDescent="0.25">
      <c r="A184" s="399" t="str">
        <f>A134</f>
        <v>Porcentaje de capacitaciones especializadas impartidas</v>
      </c>
      <c r="B184" s="400"/>
      <c r="C184" s="400"/>
      <c r="D184" s="400"/>
      <c r="E184" s="400"/>
      <c r="F184" s="400"/>
      <c r="G184" s="401"/>
    </row>
    <row r="185" spans="1:8" s="4" customFormat="1" ht="33.75" customHeight="1" x14ac:dyDescent="0.25">
      <c r="A185" s="130" t="s">
        <v>205</v>
      </c>
      <c r="B185" s="334" t="s">
        <v>1452</v>
      </c>
      <c r="C185" s="335"/>
      <c r="D185" s="335"/>
      <c r="E185" s="335"/>
      <c r="F185" s="335"/>
      <c r="G185" s="336"/>
      <c r="H185" s="3"/>
    </row>
    <row r="186" spans="1:8" s="4" customFormat="1" x14ac:dyDescent="0.25">
      <c r="A186" s="130" t="s">
        <v>204</v>
      </c>
      <c r="B186" s="405" t="s">
        <v>131</v>
      </c>
      <c r="C186" s="406"/>
      <c r="D186" s="406"/>
      <c r="E186" s="406"/>
      <c r="F186" s="406"/>
      <c r="G186" s="407"/>
      <c r="H186" s="3"/>
    </row>
    <row r="187" spans="1:8" x14ac:dyDescent="0.25">
      <c r="A187" s="429"/>
      <c r="B187" s="429"/>
      <c r="C187" s="429"/>
      <c r="D187" s="429"/>
      <c r="E187" s="429"/>
      <c r="F187" s="429"/>
      <c r="G187" s="429"/>
    </row>
    <row r="188" spans="1:8" x14ac:dyDescent="0.25">
      <c r="A188" s="301" t="s">
        <v>35</v>
      </c>
      <c r="B188" s="302"/>
      <c r="C188" s="302"/>
      <c r="D188" s="302"/>
      <c r="E188" s="302"/>
      <c r="F188" s="302"/>
      <c r="G188" s="303"/>
    </row>
    <row r="189" spans="1:8" s="4" customFormat="1" x14ac:dyDescent="0.3">
      <c r="A189" s="364" t="str">
        <f>A32</f>
        <v xml:space="preserve">Indicador Compuesto del Cumplimiento de Obligaciones de Transparencia (ICCOT) </v>
      </c>
      <c r="B189" s="365"/>
      <c r="C189" s="365"/>
      <c r="D189" s="365"/>
      <c r="E189" s="365"/>
      <c r="F189" s="365"/>
      <c r="G189" s="366"/>
      <c r="H189" s="3"/>
    </row>
    <row r="190" spans="1:8" s="4" customFormat="1" x14ac:dyDescent="0.25">
      <c r="A190" s="16" t="s">
        <v>30</v>
      </c>
      <c r="B190" s="386"/>
      <c r="C190" s="386"/>
      <c r="D190" s="386"/>
      <c r="E190" s="386"/>
      <c r="F190" s="386"/>
      <c r="G190" s="386"/>
      <c r="H190" s="3"/>
    </row>
    <row r="191" spans="1:8" s="4" customFormat="1" x14ac:dyDescent="0.25">
      <c r="A191" s="16" t="s">
        <v>31</v>
      </c>
      <c r="B191" s="386"/>
      <c r="C191" s="386"/>
      <c r="D191" s="386"/>
      <c r="E191" s="386"/>
      <c r="F191" s="386"/>
      <c r="G191" s="386"/>
      <c r="H191" s="3"/>
    </row>
    <row r="192" spans="1:8" s="4" customFormat="1" x14ac:dyDescent="0.25">
      <c r="A192" s="16" t="s">
        <v>32</v>
      </c>
      <c r="B192" s="387"/>
      <c r="C192" s="387"/>
      <c r="D192" s="387"/>
      <c r="E192" s="387"/>
      <c r="F192" s="387"/>
      <c r="G192" s="387"/>
      <c r="H192" s="3"/>
    </row>
    <row r="193" spans="1:8" s="4" customFormat="1" x14ac:dyDescent="0.3">
      <c r="A193" s="364" t="str">
        <f>A40</f>
        <v>Porcentaje de obligaciones de transparencia y acceso a la información (comunes y específicas) establecidas en la normatividad vigente que se cumplen y actualizan en la Plataforma Nacional de Transparencia y en los sitios de Internet de los Sujetos Obligados de los Poderes Legislativo y Judicial.</v>
      </c>
      <c r="B193" s="365"/>
      <c r="C193" s="365"/>
      <c r="D193" s="365"/>
      <c r="E193" s="365"/>
      <c r="F193" s="365"/>
      <c r="G193" s="366"/>
      <c r="H193" s="3"/>
    </row>
    <row r="194" spans="1:8" s="4" customFormat="1" x14ac:dyDescent="0.25">
      <c r="A194" s="16" t="s">
        <v>30</v>
      </c>
      <c r="B194" s="386"/>
      <c r="C194" s="386"/>
      <c r="D194" s="386"/>
      <c r="E194" s="386"/>
      <c r="F194" s="386"/>
      <c r="G194" s="386"/>
      <c r="H194" s="3"/>
    </row>
    <row r="195" spans="1:8" s="4" customFormat="1" x14ac:dyDescent="0.25">
      <c r="A195" s="16" t="s">
        <v>31</v>
      </c>
      <c r="B195" s="386"/>
      <c r="C195" s="386"/>
      <c r="D195" s="386"/>
      <c r="E195" s="386"/>
      <c r="F195" s="386"/>
      <c r="G195" s="386"/>
      <c r="H195" s="3"/>
    </row>
    <row r="196" spans="1:8" s="4" customFormat="1" x14ac:dyDescent="0.25">
      <c r="A196" s="16" t="s">
        <v>32</v>
      </c>
      <c r="B196" s="387"/>
      <c r="C196" s="387"/>
      <c r="D196" s="387"/>
      <c r="E196" s="387"/>
      <c r="F196" s="387"/>
      <c r="G196" s="387"/>
      <c r="H196" s="3"/>
    </row>
    <row r="197" spans="1:8" s="4" customFormat="1" x14ac:dyDescent="0.3">
      <c r="A197" s="364" t="str">
        <f>A48</f>
        <v>Porcentaje de avance en el Programa de Seguimiento a Sujetos Obligados de los Poderes Legislativo y Judicial.</v>
      </c>
      <c r="B197" s="365"/>
      <c r="C197" s="365"/>
      <c r="D197" s="365"/>
      <c r="E197" s="365"/>
      <c r="F197" s="365"/>
      <c r="G197" s="366"/>
      <c r="H197" s="3"/>
    </row>
    <row r="198" spans="1:8" s="4" customFormat="1" x14ac:dyDescent="0.25">
      <c r="A198" s="16" t="s">
        <v>30</v>
      </c>
      <c r="B198" s="386"/>
      <c r="C198" s="386"/>
      <c r="D198" s="386"/>
      <c r="E198" s="386"/>
      <c r="F198" s="386"/>
      <c r="G198" s="386"/>
      <c r="H198" s="3"/>
    </row>
    <row r="199" spans="1:8" s="4" customFormat="1" x14ac:dyDescent="0.25">
      <c r="A199" s="16" t="s">
        <v>31</v>
      </c>
      <c r="B199" s="386"/>
      <c r="C199" s="386"/>
      <c r="D199" s="386"/>
      <c r="E199" s="386"/>
      <c r="F199" s="386"/>
      <c r="G199" s="386"/>
      <c r="H199" s="3"/>
    </row>
    <row r="200" spans="1:8" s="4" customFormat="1" x14ac:dyDescent="0.25">
      <c r="A200" s="16" t="s">
        <v>32</v>
      </c>
      <c r="B200" s="387"/>
      <c r="C200" s="387"/>
      <c r="D200" s="387"/>
      <c r="E200" s="387"/>
      <c r="F200" s="387"/>
      <c r="G200" s="387"/>
      <c r="H200" s="3"/>
    </row>
    <row r="201" spans="1:8" s="4" customFormat="1" x14ac:dyDescent="0.3">
      <c r="A201" s="364" t="str">
        <f>A54</f>
        <v>Porcentaje de avance en el Programa de Acompañamiento a Sujetos Obligados de los Poderes Legislativo y Judicial.</v>
      </c>
      <c r="B201" s="365"/>
      <c r="C201" s="365"/>
      <c r="D201" s="365"/>
      <c r="E201" s="365"/>
      <c r="F201" s="365"/>
      <c r="G201" s="366"/>
      <c r="H201" s="3"/>
    </row>
    <row r="202" spans="1:8" s="4" customFormat="1" x14ac:dyDescent="0.25">
      <c r="A202" s="16" t="s">
        <v>30</v>
      </c>
      <c r="B202" s="386"/>
      <c r="C202" s="386"/>
      <c r="D202" s="386"/>
      <c r="E202" s="386"/>
      <c r="F202" s="386"/>
      <c r="G202" s="386"/>
      <c r="H202" s="3"/>
    </row>
    <row r="203" spans="1:8" s="4" customFormat="1" x14ac:dyDescent="0.25">
      <c r="A203" s="16" t="s">
        <v>31</v>
      </c>
      <c r="B203" s="386"/>
      <c r="C203" s="386"/>
      <c r="D203" s="386"/>
      <c r="E203" s="386"/>
      <c r="F203" s="386"/>
      <c r="G203" s="386"/>
      <c r="H203" s="3"/>
    </row>
    <row r="204" spans="1:8" s="4" customFormat="1" x14ac:dyDescent="0.25">
      <c r="A204" s="16" t="s">
        <v>32</v>
      </c>
      <c r="B204" s="387"/>
      <c r="C204" s="387"/>
      <c r="D204" s="387"/>
      <c r="E204" s="387"/>
      <c r="F204" s="387"/>
      <c r="G204" s="387"/>
      <c r="H204" s="3"/>
    </row>
    <row r="205" spans="1:8" s="4" customFormat="1" x14ac:dyDescent="0.3">
      <c r="A205" s="364" t="str">
        <f>A62</f>
        <v>Porcentaje de cumplimiento del Programa  Anual de Verificación en lo correspondiente a los capítulos II y III del Título Quinto de la LGTAIP.</v>
      </c>
      <c r="B205" s="365"/>
      <c r="C205" s="365"/>
      <c r="D205" s="365"/>
      <c r="E205" s="365"/>
      <c r="F205" s="365"/>
      <c r="G205" s="366"/>
      <c r="H205" s="3"/>
    </row>
    <row r="206" spans="1:8" s="4" customFormat="1" x14ac:dyDescent="0.25">
      <c r="A206" s="16" t="s">
        <v>30</v>
      </c>
      <c r="B206" s="386"/>
      <c r="C206" s="386"/>
      <c r="D206" s="386"/>
      <c r="E206" s="386"/>
      <c r="F206" s="386"/>
      <c r="G206" s="386"/>
      <c r="H206" s="3"/>
    </row>
    <row r="207" spans="1:8" s="4" customFormat="1" x14ac:dyDescent="0.25">
      <c r="A207" s="16" t="s">
        <v>31</v>
      </c>
      <c r="B207" s="386"/>
      <c r="C207" s="386"/>
      <c r="D207" s="386"/>
      <c r="E207" s="386"/>
      <c r="F207" s="386"/>
      <c r="G207" s="386"/>
      <c r="H207" s="3"/>
    </row>
    <row r="208" spans="1:8" s="4" customFormat="1" x14ac:dyDescent="0.25">
      <c r="A208" s="16" t="s">
        <v>32</v>
      </c>
      <c r="B208" s="387"/>
      <c r="C208" s="387"/>
      <c r="D208" s="387"/>
      <c r="E208" s="387"/>
      <c r="F208" s="387"/>
      <c r="G208" s="387"/>
      <c r="H208" s="3"/>
    </row>
    <row r="209" spans="1:8" s="4" customFormat="1" x14ac:dyDescent="0.3">
      <c r="A209" s="364" t="str">
        <f>A68</f>
        <v>Porcentaje de Sujetos Obligados a los que se hizo requerimiento para asegurar el cumplimiento de las obligaciones de transparencia establecidas en los artículos 70, 72 y 73 de la LGTAIP que deben publicar en sus Sitios de Internet y la Plataforma Nacional.</v>
      </c>
      <c r="B209" s="365"/>
      <c r="C209" s="365"/>
      <c r="D209" s="365"/>
      <c r="E209" s="365"/>
      <c r="F209" s="365"/>
      <c r="G209" s="366"/>
      <c r="H209" s="3"/>
    </row>
    <row r="210" spans="1:8" s="4" customFormat="1" x14ac:dyDescent="0.25">
      <c r="A210" s="16" t="s">
        <v>30</v>
      </c>
      <c r="B210" s="386"/>
      <c r="C210" s="386"/>
      <c r="D210" s="386"/>
      <c r="E210" s="386"/>
      <c r="F210" s="386"/>
      <c r="G210" s="386"/>
      <c r="H210" s="3"/>
    </row>
    <row r="211" spans="1:8" s="4" customFormat="1" x14ac:dyDescent="0.25">
      <c r="A211" s="16" t="s">
        <v>31</v>
      </c>
      <c r="B211" s="386"/>
      <c r="C211" s="386"/>
      <c r="D211" s="386"/>
      <c r="E211" s="386"/>
      <c r="F211" s="386"/>
      <c r="G211" s="386"/>
      <c r="H211" s="3"/>
    </row>
    <row r="212" spans="1:8" s="4" customFormat="1" x14ac:dyDescent="0.25">
      <c r="A212" s="16" t="s">
        <v>32</v>
      </c>
      <c r="B212" s="387"/>
      <c r="C212" s="387"/>
      <c r="D212" s="387"/>
      <c r="E212" s="387"/>
      <c r="F212" s="387"/>
      <c r="G212" s="387"/>
      <c r="H212" s="3"/>
    </row>
    <row r="213" spans="1:8" s="4" customFormat="1" x14ac:dyDescent="0.3">
      <c r="A213" s="364" t="str">
        <f>A74</f>
        <v>Porcentaje de cumplimiento del Programa  Anual de Evaluación relacionado a la calidad de las respuestas otorgadas a las Solicitudes de Información Pública 2017.</v>
      </c>
      <c r="B213" s="365"/>
      <c r="C213" s="365"/>
      <c r="D213" s="365"/>
      <c r="E213" s="365"/>
      <c r="F213" s="365"/>
      <c r="G213" s="366"/>
      <c r="H213" s="3"/>
    </row>
    <row r="214" spans="1:8" s="4" customFormat="1" x14ac:dyDescent="0.25">
      <c r="A214" s="16" t="s">
        <v>30</v>
      </c>
      <c r="B214" s="386"/>
      <c r="C214" s="386"/>
      <c r="D214" s="386"/>
      <c r="E214" s="386"/>
      <c r="F214" s="386"/>
      <c r="G214" s="386"/>
      <c r="H214" s="3"/>
    </row>
    <row r="215" spans="1:8" s="4" customFormat="1" x14ac:dyDescent="0.25">
      <c r="A215" s="16" t="s">
        <v>31</v>
      </c>
      <c r="B215" s="386"/>
      <c r="C215" s="386"/>
      <c r="D215" s="386"/>
      <c r="E215" s="386"/>
      <c r="F215" s="386"/>
      <c r="G215" s="386"/>
      <c r="H215" s="3"/>
    </row>
    <row r="216" spans="1:8" s="4" customFormat="1" x14ac:dyDescent="0.25">
      <c r="A216" s="16" t="s">
        <v>32</v>
      </c>
      <c r="B216" s="387"/>
      <c r="C216" s="387"/>
      <c r="D216" s="387"/>
      <c r="E216" s="387"/>
      <c r="F216" s="387"/>
      <c r="G216" s="387"/>
      <c r="H216" s="3"/>
    </row>
    <row r="217" spans="1:8" s="4" customFormat="1" x14ac:dyDescent="0.3">
      <c r="A217" s="364" t="str">
        <f>A80</f>
        <v>Porcentaje de atención a consultas normativas</v>
      </c>
      <c r="B217" s="365"/>
      <c r="C217" s="365"/>
      <c r="D217" s="365"/>
      <c r="E217" s="365"/>
      <c r="F217" s="365"/>
      <c r="G217" s="366"/>
      <c r="H217" s="3"/>
    </row>
    <row r="218" spans="1:8" s="4" customFormat="1" x14ac:dyDescent="0.25">
      <c r="A218" s="16" t="s">
        <v>30</v>
      </c>
      <c r="B218" s="386"/>
      <c r="C218" s="386"/>
      <c r="D218" s="386"/>
      <c r="E218" s="386"/>
      <c r="F218" s="386"/>
      <c r="G218" s="386"/>
      <c r="H218" s="3"/>
    </row>
    <row r="219" spans="1:8" s="4" customFormat="1" x14ac:dyDescent="0.25">
      <c r="A219" s="16" t="s">
        <v>31</v>
      </c>
      <c r="B219" s="386"/>
      <c r="C219" s="386"/>
      <c r="D219" s="386"/>
      <c r="E219" s="386"/>
      <c r="F219" s="386"/>
      <c r="G219" s="386"/>
      <c r="H219" s="3"/>
    </row>
    <row r="220" spans="1:8" s="4" customFormat="1" x14ac:dyDescent="0.25">
      <c r="A220" s="16" t="s">
        <v>32</v>
      </c>
      <c r="B220" s="387"/>
      <c r="C220" s="387"/>
      <c r="D220" s="387"/>
      <c r="E220" s="387"/>
      <c r="F220" s="387"/>
      <c r="G220" s="387"/>
      <c r="H220" s="3"/>
    </row>
    <row r="221" spans="1:8" s="4" customFormat="1" x14ac:dyDescent="0.3">
      <c r="A221" s="364" t="str">
        <f>A86</f>
        <v>Porcentaje de reportes elaborados en relación a las  altas, bajas o moficaciones identificadas en el Diario Oficial de la Federación referentes a sujetos obligados  del ámbito federal</v>
      </c>
      <c r="B221" s="365"/>
      <c r="C221" s="365"/>
      <c r="D221" s="365"/>
      <c r="E221" s="365"/>
      <c r="F221" s="365"/>
      <c r="G221" s="366"/>
      <c r="H221" s="3"/>
    </row>
    <row r="222" spans="1:8" s="4" customFormat="1" ht="39" customHeight="1" x14ac:dyDescent="0.25">
      <c r="A222" s="16" t="s">
        <v>30</v>
      </c>
      <c r="B222" s="386" t="s">
        <v>700</v>
      </c>
      <c r="C222" s="386"/>
      <c r="D222" s="386"/>
      <c r="E222" s="386"/>
      <c r="F222" s="386"/>
      <c r="G222" s="386"/>
      <c r="H222" s="3"/>
    </row>
    <row r="223" spans="1:8" s="4" customFormat="1" x14ac:dyDescent="0.25">
      <c r="A223" s="16" t="s">
        <v>31</v>
      </c>
      <c r="B223" s="386" t="s">
        <v>61</v>
      </c>
      <c r="C223" s="386"/>
      <c r="D223" s="386"/>
      <c r="E223" s="386"/>
      <c r="F223" s="386"/>
      <c r="G223" s="386"/>
      <c r="H223" s="3"/>
    </row>
    <row r="224" spans="1:8" s="4" customFormat="1" x14ac:dyDescent="0.25">
      <c r="A224" s="16" t="s">
        <v>32</v>
      </c>
      <c r="B224" s="387" t="s">
        <v>61</v>
      </c>
      <c r="C224" s="387"/>
      <c r="D224" s="387"/>
      <c r="E224" s="387"/>
      <c r="F224" s="387"/>
      <c r="G224" s="387"/>
      <c r="H224" s="3"/>
    </row>
    <row r="225" spans="1:8" s="4" customFormat="1" ht="39" customHeight="1" x14ac:dyDescent="0.25">
      <c r="A225" s="399" t="str">
        <f>A92</f>
        <v>Porcentaje de elaboración de notas relacionadas con temas de transparencia, acceso a la información, protección de datos personales y anticorrupción tratados en las sesiones de los Plenos de los sujetos obligados de los Poderes Legislativo y Judicial</v>
      </c>
      <c r="B225" s="400"/>
      <c r="C225" s="400"/>
      <c r="D225" s="400"/>
      <c r="E225" s="400"/>
      <c r="F225" s="400"/>
      <c r="G225" s="401"/>
      <c r="H225" s="3"/>
    </row>
    <row r="226" spans="1:8" s="4" customFormat="1" ht="38.25" customHeight="1" x14ac:dyDescent="0.25">
      <c r="A226" s="16" t="s">
        <v>30</v>
      </c>
      <c r="B226" s="386" t="s">
        <v>700</v>
      </c>
      <c r="C226" s="386"/>
      <c r="D226" s="386"/>
      <c r="E226" s="386"/>
      <c r="F226" s="386"/>
      <c r="G226" s="386"/>
      <c r="H226" s="3"/>
    </row>
    <row r="227" spans="1:8" s="4" customFormat="1" x14ac:dyDescent="0.25">
      <c r="A227" s="16" t="s">
        <v>31</v>
      </c>
      <c r="B227" s="386" t="s">
        <v>61</v>
      </c>
      <c r="C227" s="386"/>
      <c r="D227" s="386"/>
      <c r="E227" s="386"/>
      <c r="F227" s="386"/>
      <c r="G227" s="386"/>
      <c r="H227" s="3"/>
    </row>
    <row r="228" spans="1:8" s="4" customFormat="1" x14ac:dyDescent="0.25">
      <c r="A228" s="16" t="s">
        <v>32</v>
      </c>
      <c r="B228" s="387" t="s">
        <v>61</v>
      </c>
      <c r="C228" s="387"/>
      <c r="D228" s="387"/>
      <c r="E228" s="387"/>
      <c r="F228" s="387"/>
      <c r="G228" s="387"/>
      <c r="H228" s="3"/>
    </row>
    <row r="229" spans="1:8" s="4" customFormat="1" x14ac:dyDescent="0.3">
      <c r="A229" s="364" t="str">
        <f>A98</f>
        <v>Porcentaje de ejecución de acciones de acompañamiento adicionales con  Sujetos Obligados de los Poderes Legislativo y Judicial.</v>
      </c>
      <c r="B229" s="365"/>
      <c r="C229" s="365"/>
      <c r="D229" s="365"/>
      <c r="E229" s="365"/>
      <c r="F229" s="365"/>
      <c r="G229" s="366"/>
      <c r="H229" s="3"/>
    </row>
    <row r="230" spans="1:8" s="4" customFormat="1" x14ac:dyDescent="0.25">
      <c r="A230" s="16" t="s">
        <v>30</v>
      </c>
      <c r="B230" s="386" t="s">
        <v>1453</v>
      </c>
      <c r="C230" s="386"/>
      <c r="D230" s="386"/>
      <c r="E230" s="386"/>
      <c r="F230" s="386"/>
      <c r="G230" s="386"/>
      <c r="H230" s="3"/>
    </row>
    <row r="231" spans="1:8" s="4" customFormat="1" x14ac:dyDescent="0.25">
      <c r="A231" s="16" t="s">
        <v>31</v>
      </c>
      <c r="B231" s="386" t="s">
        <v>1454</v>
      </c>
      <c r="C231" s="386"/>
      <c r="D231" s="386"/>
      <c r="E231" s="386"/>
      <c r="F231" s="386"/>
      <c r="G231" s="386"/>
      <c r="H231" s="3"/>
    </row>
    <row r="232" spans="1:8" s="4" customFormat="1" x14ac:dyDescent="0.25">
      <c r="A232" s="16" t="s">
        <v>32</v>
      </c>
      <c r="B232" s="387" t="s">
        <v>1455</v>
      </c>
      <c r="C232" s="387"/>
      <c r="D232" s="387"/>
      <c r="E232" s="387"/>
      <c r="F232" s="387"/>
      <c r="G232" s="387"/>
      <c r="H232" s="3"/>
    </row>
    <row r="233" spans="1:8" s="4" customFormat="1" x14ac:dyDescent="0.3">
      <c r="A233" s="364" t="str">
        <f>A104</f>
        <v>Porcentaje de elaboración de estudios sobre transparencia y acceso a la información pública, en relación con los Sujetos Obligados de los Poderes Legislativo y/o Judicial.</v>
      </c>
      <c r="B233" s="365"/>
      <c r="C233" s="365"/>
      <c r="D233" s="365"/>
      <c r="E233" s="365"/>
      <c r="F233" s="365"/>
      <c r="G233" s="366"/>
      <c r="H233" s="3"/>
    </row>
    <row r="234" spans="1:8" s="4" customFormat="1" x14ac:dyDescent="0.25">
      <c r="A234" s="16" t="s">
        <v>30</v>
      </c>
      <c r="B234" s="386"/>
      <c r="C234" s="386"/>
      <c r="D234" s="386"/>
      <c r="E234" s="386"/>
      <c r="F234" s="386"/>
      <c r="G234" s="386"/>
      <c r="H234" s="3"/>
    </row>
    <row r="235" spans="1:8" s="4" customFormat="1" x14ac:dyDescent="0.25">
      <c r="A235" s="16" t="s">
        <v>31</v>
      </c>
      <c r="B235" s="386"/>
      <c r="C235" s="386"/>
      <c r="D235" s="386"/>
      <c r="E235" s="386"/>
      <c r="F235" s="386"/>
      <c r="G235" s="386"/>
      <c r="H235" s="3"/>
    </row>
    <row r="236" spans="1:8" s="4" customFormat="1" x14ac:dyDescent="0.25">
      <c r="A236" s="16" t="s">
        <v>32</v>
      </c>
      <c r="B236" s="387"/>
      <c r="C236" s="387"/>
      <c r="D236" s="387"/>
      <c r="E236" s="387"/>
      <c r="F236" s="387"/>
      <c r="G236" s="387"/>
      <c r="H236" s="3"/>
    </row>
    <row r="237" spans="1:8" s="4" customFormat="1" x14ac:dyDescent="0.3">
      <c r="A237" s="364" t="str">
        <f>A110</f>
        <v>Porcentaje de grupos de opinión  realizados para fomentar la cultura de la transparencia y acceso a la información en los Sujetos Obligados de los Poderes Legislativo y Judicial.</v>
      </c>
      <c r="B237" s="365"/>
      <c r="C237" s="365"/>
      <c r="D237" s="365"/>
      <c r="E237" s="365"/>
      <c r="F237" s="365"/>
      <c r="G237" s="366"/>
      <c r="H237" s="3"/>
    </row>
    <row r="238" spans="1:8" s="4" customFormat="1" ht="16.5" customHeight="1" x14ac:dyDescent="0.25">
      <c r="A238" s="16" t="s">
        <v>30</v>
      </c>
      <c r="B238" s="386" t="s">
        <v>1453</v>
      </c>
      <c r="C238" s="386"/>
      <c r="D238" s="386"/>
      <c r="E238" s="386"/>
      <c r="F238" s="386"/>
      <c r="G238" s="386"/>
      <c r="H238" s="3"/>
    </row>
    <row r="239" spans="1:8" s="4" customFormat="1" x14ac:dyDescent="0.25">
      <c r="A239" s="16" t="s">
        <v>31</v>
      </c>
      <c r="B239" s="386" t="s">
        <v>1454</v>
      </c>
      <c r="C239" s="386"/>
      <c r="D239" s="386"/>
      <c r="E239" s="386"/>
      <c r="F239" s="386"/>
      <c r="G239" s="386"/>
      <c r="H239" s="3"/>
    </row>
    <row r="240" spans="1:8" s="4" customFormat="1" x14ac:dyDescent="0.25">
      <c r="A240" s="16" t="s">
        <v>32</v>
      </c>
      <c r="B240" s="387" t="s">
        <v>1456</v>
      </c>
      <c r="C240" s="387"/>
      <c r="D240" s="387"/>
      <c r="E240" s="387"/>
      <c r="F240" s="387"/>
      <c r="G240" s="387"/>
      <c r="H240" s="3"/>
    </row>
    <row r="241" spans="1:8" s="4" customFormat="1" x14ac:dyDescent="0.3">
      <c r="A241" s="364" t="str">
        <f>A116</f>
        <v>Porcentaje de asistencia a eventos o reuniones en materia al que sea comisionado uno o más servidores públicos de la DGESOPLJ.</v>
      </c>
      <c r="B241" s="365"/>
      <c r="C241" s="365"/>
      <c r="D241" s="365"/>
      <c r="E241" s="365"/>
      <c r="F241" s="365"/>
      <c r="G241" s="366"/>
      <c r="H241" s="3"/>
    </row>
    <row r="242" spans="1:8" s="4" customFormat="1" ht="16.5" customHeight="1" x14ac:dyDescent="0.25">
      <c r="A242" s="16" t="s">
        <v>30</v>
      </c>
      <c r="B242" s="386" t="s">
        <v>1453</v>
      </c>
      <c r="C242" s="386"/>
      <c r="D242" s="386"/>
      <c r="E242" s="386"/>
      <c r="F242" s="386"/>
      <c r="G242" s="386"/>
      <c r="H242" s="3"/>
    </row>
    <row r="243" spans="1:8" s="4" customFormat="1" x14ac:dyDescent="0.25">
      <c r="A243" s="16" t="s">
        <v>31</v>
      </c>
      <c r="B243" s="386" t="s">
        <v>1457</v>
      </c>
      <c r="C243" s="386"/>
      <c r="D243" s="386"/>
      <c r="E243" s="386"/>
      <c r="F243" s="386"/>
      <c r="G243" s="386"/>
      <c r="H243" s="3"/>
    </row>
    <row r="244" spans="1:8" s="4" customFormat="1" x14ac:dyDescent="0.25">
      <c r="A244" s="16" t="s">
        <v>32</v>
      </c>
      <c r="B244" s="387" t="s">
        <v>1458</v>
      </c>
      <c r="C244" s="387"/>
      <c r="D244" s="387"/>
      <c r="E244" s="387"/>
      <c r="F244" s="387"/>
      <c r="G244" s="387"/>
      <c r="H244" s="3"/>
    </row>
    <row r="245" spans="1:8" s="4" customFormat="1" x14ac:dyDescent="0.3">
      <c r="A245" s="364" t="str">
        <f>A122</f>
        <v>Porcentaje de atención a consultas e incidencias técnicas</v>
      </c>
      <c r="B245" s="365"/>
      <c r="C245" s="365"/>
      <c r="D245" s="365"/>
      <c r="E245" s="365"/>
      <c r="F245" s="365"/>
      <c r="G245" s="366"/>
      <c r="H245" s="3"/>
    </row>
    <row r="246" spans="1:8" s="4" customFormat="1" x14ac:dyDescent="0.25">
      <c r="A246" s="16" t="s">
        <v>30</v>
      </c>
      <c r="B246" s="386"/>
      <c r="C246" s="386"/>
      <c r="D246" s="386"/>
      <c r="E246" s="386"/>
      <c r="F246" s="386"/>
      <c r="G246" s="386"/>
      <c r="H246" s="3"/>
    </row>
    <row r="247" spans="1:8" s="4" customFormat="1" x14ac:dyDescent="0.25">
      <c r="A247" s="16" t="s">
        <v>31</v>
      </c>
      <c r="B247" s="386"/>
      <c r="C247" s="386"/>
      <c r="D247" s="386"/>
      <c r="E247" s="386"/>
      <c r="F247" s="386"/>
      <c r="G247" s="386"/>
      <c r="H247" s="3"/>
    </row>
    <row r="248" spans="1:8" s="4" customFormat="1" x14ac:dyDescent="0.25">
      <c r="A248" s="16" t="s">
        <v>32</v>
      </c>
      <c r="B248" s="387"/>
      <c r="C248" s="387"/>
      <c r="D248" s="387"/>
      <c r="E248" s="387"/>
      <c r="F248" s="387"/>
      <c r="G248" s="387"/>
      <c r="H248" s="3"/>
    </row>
    <row r="249" spans="1:8" s="4" customFormat="1" x14ac:dyDescent="0.3">
      <c r="A249" s="364" t="str">
        <f>A128</f>
        <v>Porcentaje de sujetos obligados de los Poderes Legislativo y Judicial, sensibilizados en materia de Políticas de Acceso, Gobierno Abierto y Transparencia Proactiva.</v>
      </c>
      <c r="B249" s="365"/>
      <c r="C249" s="365"/>
      <c r="D249" s="365"/>
      <c r="E249" s="365"/>
      <c r="F249" s="365"/>
      <c r="G249" s="366"/>
      <c r="H249" s="3"/>
    </row>
    <row r="250" spans="1:8" s="4" customFormat="1" x14ac:dyDescent="0.25">
      <c r="A250" s="16" t="s">
        <v>30</v>
      </c>
      <c r="B250" s="386"/>
      <c r="C250" s="386"/>
      <c r="D250" s="386"/>
      <c r="E250" s="386"/>
      <c r="F250" s="386"/>
      <c r="G250" s="386"/>
      <c r="H250" s="3"/>
    </row>
    <row r="251" spans="1:8" s="4" customFormat="1" x14ac:dyDescent="0.25">
      <c r="A251" s="16" t="s">
        <v>31</v>
      </c>
      <c r="B251" s="386"/>
      <c r="C251" s="386"/>
      <c r="D251" s="386"/>
      <c r="E251" s="386"/>
      <c r="F251" s="386"/>
      <c r="G251" s="386"/>
      <c r="H251" s="3"/>
    </row>
    <row r="252" spans="1:8" s="4" customFormat="1" x14ac:dyDescent="0.25">
      <c r="A252" s="16" t="s">
        <v>32</v>
      </c>
      <c r="B252" s="387"/>
      <c r="C252" s="387"/>
      <c r="D252" s="387"/>
      <c r="E252" s="387"/>
      <c r="F252" s="387"/>
      <c r="G252" s="387"/>
      <c r="H252" s="3"/>
    </row>
    <row r="253" spans="1:8" s="4" customFormat="1" x14ac:dyDescent="0.3">
      <c r="A253" s="364" t="str">
        <f>A134</f>
        <v>Porcentaje de capacitaciones especializadas impartidas</v>
      </c>
      <c r="B253" s="365"/>
      <c r="C253" s="365"/>
      <c r="D253" s="365"/>
      <c r="E253" s="365"/>
      <c r="F253" s="365"/>
      <c r="G253" s="366"/>
      <c r="H253" s="3"/>
    </row>
    <row r="254" spans="1:8" s="4" customFormat="1" x14ac:dyDescent="0.25">
      <c r="A254" s="16" t="s">
        <v>30</v>
      </c>
      <c r="B254" s="386"/>
      <c r="C254" s="386"/>
      <c r="D254" s="386"/>
      <c r="E254" s="386"/>
      <c r="F254" s="386"/>
      <c r="G254" s="386"/>
      <c r="H254" s="3"/>
    </row>
    <row r="255" spans="1:8" s="4" customFormat="1" x14ac:dyDescent="0.25">
      <c r="A255" s="16" t="s">
        <v>31</v>
      </c>
      <c r="B255" s="386"/>
      <c r="C255" s="386"/>
      <c r="D255" s="386"/>
      <c r="E255" s="386"/>
      <c r="F255" s="386"/>
      <c r="G255" s="386"/>
      <c r="H255" s="3"/>
    </row>
    <row r="256" spans="1:8" s="4" customFormat="1" x14ac:dyDescent="0.25">
      <c r="A256" s="16" t="s">
        <v>32</v>
      </c>
      <c r="B256" s="387"/>
      <c r="C256" s="387"/>
      <c r="D256" s="387"/>
      <c r="E256" s="387"/>
      <c r="F256" s="387"/>
      <c r="G256" s="387"/>
      <c r="H256" s="3"/>
    </row>
    <row r="257" spans="1:8" x14ac:dyDescent="0.25">
      <c r="A257" s="429"/>
      <c r="B257" s="429"/>
      <c r="C257" s="429"/>
      <c r="D257" s="429"/>
      <c r="E257" s="429"/>
      <c r="F257" s="429"/>
      <c r="G257" s="429"/>
    </row>
    <row r="258" spans="1:8" x14ac:dyDescent="0.25">
      <c r="H258" s="192"/>
    </row>
  </sheetData>
  <mergeCells count="256">
    <mergeCell ref="B255:G255"/>
    <mergeCell ref="B256:G256"/>
    <mergeCell ref="A257:G257"/>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A184:G184"/>
    <mergeCell ref="B185:G185"/>
    <mergeCell ref="B186:G186"/>
    <mergeCell ref="A187:G187"/>
    <mergeCell ref="A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41:G141"/>
    <mergeCell ref="A142:G142"/>
    <mergeCell ref="B143:G143"/>
    <mergeCell ref="B144:G144"/>
    <mergeCell ref="A145:G145"/>
    <mergeCell ref="B146:G146"/>
    <mergeCell ref="A135:G135"/>
    <mergeCell ref="A136:G136"/>
    <mergeCell ref="B137:G137"/>
    <mergeCell ref="B138:G138"/>
    <mergeCell ref="A139:G139"/>
    <mergeCell ref="B140:G140"/>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17" priority="3" operator="equal">
      <formula>"Seleccionar"</formula>
    </cfRule>
  </conditionalFormatting>
  <conditionalFormatting sqref="D48">
    <cfRule type="cellIs" dxfId="16" priority="2" operator="equal">
      <formula>"Seleccionar"</formula>
    </cfRule>
  </conditionalFormatting>
  <conditionalFormatting sqref="D54">
    <cfRule type="cellIs" dxfId="15"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79"/>
  <sheetViews>
    <sheetView showGridLines="0" zoomScale="70" zoomScaleNormal="70" workbookViewId="0">
      <selection sqref="A1:C1"/>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37.7109375" style="4" customWidth="1"/>
    <col min="7" max="7" width="15.140625" style="39"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392</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1207</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ht="16.5" customHeight="1" x14ac:dyDescent="0.25">
      <c r="A11" s="305" t="s">
        <v>122</v>
      </c>
      <c r="B11" s="305"/>
      <c r="C11" s="305"/>
      <c r="D11" s="305"/>
      <c r="E11" s="305"/>
      <c r="F11" s="305"/>
      <c r="G11" s="305"/>
    </row>
    <row r="12" spans="1:8" x14ac:dyDescent="0.25">
      <c r="A12" s="389" t="s">
        <v>210</v>
      </c>
      <c r="B12" s="389"/>
      <c r="C12" s="389"/>
      <c r="D12" s="389"/>
      <c r="E12" s="389"/>
      <c r="F12" s="389"/>
      <c r="G12" s="389"/>
    </row>
    <row r="13" spans="1:8" x14ac:dyDescent="0.25">
      <c r="A13" s="390" t="s">
        <v>206</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0" t="s">
        <v>14</v>
      </c>
    </row>
    <row r="21" spans="1:7" x14ac:dyDescent="0.25">
      <c r="A21" s="391"/>
      <c r="B21" s="392"/>
      <c r="C21" s="395" t="s">
        <v>15</v>
      </c>
      <c r="D21" s="396"/>
      <c r="E21" s="239" t="s">
        <v>15</v>
      </c>
      <c r="F21" s="239" t="s">
        <v>15</v>
      </c>
      <c r="G21" s="41" t="s">
        <v>16</v>
      </c>
    </row>
    <row r="22" spans="1:7" x14ac:dyDescent="0.25">
      <c r="A22" s="319" t="s">
        <v>66</v>
      </c>
      <c r="B22" s="319"/>
      <c r="C22" s="320">
        <f>'E001'!B20</f>
        <v>398.71527900000001</v>
      </c>
      <c r="D22" s="320"/>
      <c r="E22" s="226">
        <f>'E001'!C20</f>
        <v>176.013443</v>
      </c>
      <c r="F22" s="226">
        <f>'E001'!D20</f>
        <v>155.18684500000001</v>
      </c>
      <c r="G22" s="71">
        <f>F22/C22*100</f>
        <v>38.921720128011451</v>
      </c>
    </row>
    <row r="23" spans="1:7" x14ac:dyDescent="0.25">
      <c r="A23" s="319" t="s">
        <v>17</v>
      </c>
      <c r="B23" s="319"/>
      <c r="C23" s="322">
        <f>'E001'!B21</f>
        <v>393.535529</v>
      </c>
      <c r="D23" s="322"/>
      <c r="E23" s="227">
        <f>'E001'!C21</f>
        <v>170.669669</v>
      </c>
      <c r="F23" s="226">
        <f>'E001'!D21</f>
        <v>155.18684500000001</v>
      </c>
      <c r="G23" s="71">
        <f>F23/C23*100</f>
        <v>39.434011306257432</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4" t="s">
        <v>25</v>
      </c>
      <c r="G27" s="34">
        <v>45</v>
      </c>
    </row>
    <row r="28" spans="1:7" x14ac:dyDescent="0.25">
      <c r="A28" s="319"/>
      <c r="B28" s="319"/>
      <c r="C28" s="319"/>
      <c r="D28" s="319"/>
      <c r="E28" s="319"/>
      <c r="F28" s="16" t="s">
        <v>33</v>
      </c>
      <c r="G28" s="35">
        <v>45</v>
      </c>
    </row>
    <row r="29" spans="1:7" x14ac:dyDescent="0.25">
      <c r="A29" s="319"/>
      <c r="B29" s="319"/>
      <c r="C29" s="319"/>
      <c r="D29" s="319"/>
      <c r="E29" s="319"/>
      <c r="F29" s="234" t="s">
        <v>26</v>
      </c>
      <c r="G29" s="34" t="s">
        <v>61</v>
      </c>
    </row>
    <row r="30" spans="1:7" x14ac:dyDescent="0.25">
      <c r="A30" s="319"/>
      <c r="B30" s="319"/>
      <c r="C30" s="319"/>
      <c r="D30" s="319"/>
      <c r="E30" s="319"/>
      <c r="F30" s="16" t="s">
        <v>34</v>
      </c>
      <c r="G30" s="34" t="s">
        <v>61</v>
      </c>
    </row>
    <row r="31" spans="1:7" x14ac:dyDescent="0.25">
      <c r="A31" s="319"/>
      <c r="B31" s="319"/>
      <c r="C31" s="319"/>
      <c r="D31" s="319"/>
      <c r="E31" s="319"/>
      <c r="F31" s="234" t="s">
        <v>27</v>
      </c>
      <c r="G31" s="34" t="s">
        <v>61</v>
      </c>
    </row>
    <row r="32" spans="1:7" ht="165" x14ac:dyDescent="0.25">
      <c r="A32" s="229" t="s">
        <v>394</v>
      </c>
      <c r="B32" s="229" t="s">
        <v>585</v>
      </c>
      <c r="C32" s="229" t="s">
        <v>444</v>
      </c>
      <c r="D32" s="229" t="s">
        <v>62</v>
      </c>
      <c r="E32" s="229" t="s">
        <v>54</v>
      </c>
      <c r="F32" s="234" t="s">
        <v>38</v>
      </c>
      <c r="G32" s="34" t="s">
        <v>61</v>
      </c>
    </row>
    <row r="33" spans="1:8" x14ac:dyDescent="0.3">
      <c r="A33" s="324" t="s">
        <v>39</v>
      </c>
      <c r="B33" s="325"/>
      <c r="C33" s="325"/>
      <c r="D33" s="325"/>
      <c r="E33" s="325"/>
      <c r="F33" s="325"/>
      <c r="G33" s="326"/>
    </row>
    <row r="34" spans="1:8" x14ac:dyDescent="0.25">
      <c r="A34" s="397" t="s">
        <v>19</v>
      </c>
      <c r="B34" s="397"/>
      <c r="C34" s="397"/>
      <c r="D34" s="397"/>
      <c r="E34" s="397"/>
      <c r="F34" s="397" t="s">
        <v>20</v>
      </c>
      <c r="G34" s="397"/>
    </row>
    <row r="35" spans="1:8" x14ac:dyDescent="0.25">
      <c r="A35" s="319" t="s">
        <v>21</v>
      </c>
      <c r="B35" s="319" t="s">
        <v>22</v>
      </c>
      <c r="C35" s="319" t="s">
        <v>29</v>
      </c>
      <c r="D35" s="319" t="s">
        <v>23</v>
      </c>
      <c r="E35" s="319" t="s">
        <v>24</v>
      </c>
      <c r="F35" s="236" t="s">
        <v>25</v>
      </c>
      <c r="G35" s="34">
        <v>83</v>
      </c>
    </row>
    <row r="36" spans="1:8" x14ac:dyDescent="0.25">
      <c r="A36" s="319"/>
      <c r="B36" s="319"/>
      <c r="C36" s="319"/>
      <c r="D36" s="319"/>
      <c r="E36" s="319"/>
      <c r="F36" s="5" t="s">
        <v>33</v>
      </c>
      <c r="G36" s="26">
        <v>83</v>
      </c>
    </row>
    <row r="37" spans="1:8" x14ac:dyDescent="0.25">
      <c r="A37" s="319"/>
      <c r="B37" s="319"/>
      <c r="C37" s="319"/>
      <c r="D37" s="319"/>
      <c r="E37" s="319"/>
      <c r="F37" s="5" t="s">
        <v>26</v>
      </c>
      <c r="G37" s="34" t="s">
        <v>61</v>
      </c>
    </row>
    <row r="38" spans="1:8" x14ac:dyDescent="0.25">
      <c r="A38" s="319"/>
      <c r="B38" s="319"/>
      <c r="C38" s="319"/>
      <c r="D38" s="319"/>
      <c r="E38" s="319"/>
      <c r="F38" s="5" t="s">
        <v>34</v>
      </c>
      <c r="G38" s="34" t="s">
        <v>61</v>
      </c>
    </row>
    <row r="39" spans="1:8" x14ac:dyDescent="0.25">
      <c r="A39" s="319"/>
      <c r="B39" s="319"/>
      <c r="C39" s="319"/>
      <c r="D39" s="319"/>
      <c r="E39" s="319"/>
      <c r="F39" s="5" t="s">
        <v>27</v>
      </c>
      <c r="G39" s="34" t="s">
        <v>61</v>
      </c>
    </row>
    <row r="40" spans="1:8" s="18" customFormat="1" ht="165" x14ac:dyDescent="0.25">
      <c r="A40" s="229" t="s">
        <v>586</v>
      </c>
      <c r="B40" s="229" t="s">
        <v>1321</v>
      </c>
      <c r="C40" s="42" t="s">
        <v>587</v>
      </c>
      <c r="D40" s="42" t="s">
        <v>56</v>
      </c>
      <c r="E40" s="132" t="s">
        <v>55</v>
      </c>
      <c r="F40" s="16" t="s">
        <v>36</v>
      </c>
      <c r="G40" s="173" t="s">
        <v>61</v>
      </c>
      <c r="H40" s="17"/>
    </row>
    <row r="41" spans="1:8" x14ac:dyDescent="0.3">
      <c r="A41" s="324" t="s">
        <v>40</v>
      </c>
      <c r="B41" s="325"/>
      <c r="C41" s="325"/>
      <c r="D41" s="325"/>
      <c r="E41" s="325"/>
      <c r="F41" s="325"/>
      <c r="G41" s="326"/>
    </row>
    <row r="42" spans="1:8" x14ac:dyDescent="0.25">
      <c r="A42" s="397" t="s">
        <v>19</v>
      </c>
      <c r="B42" s="397"/>
      <c r="C42" s="397"/>
      <c r="D42" s="397"/>
      <c r="E42" s="397"/>
      <c r="F42" s="397" t="s">
        <v>20</v>
      </c>
      <c r="G42" s="397"/>
    </row>
    <row r="43" spans="1:8" x14ac:dyDescent="0.25">
      <c r="A43" s="319" t="s">
        <v>21</v>
      </c>
      <c r="B43" s="319" t="s">
        <v>22</v>
      </c>
      <c r="C43" s="319" t="s">
        <v>29</v>
      </c>
      <c r="D43" s="319" t="s">
        <v>23</v>
      </c>
      <c r="E43" s="319" t="s">
        <v>24</v>
      </c>
      <c r="F43" s="5" t="s">
        <v>25</v>
      </c>
      <c r="G43" s="35">
        <v>0.87</v>
      </c>
    </row>
    <row r="44" spans="1:8" x14ac:dyDescent="0.25">
      <c r="A44" s="319"/>
      <c r="B44" s="319"/>
      <c r="C44" s="319"/>
      <c r="D44" s="319"/>
      <c r="E44" s="319"/>
      <c r="F44" s="5" t="s">
        <v>33</v>
      </c>
      <c r="G44" s="36">
        <v>0.87</v>
      </c>
    </row>
    <row r="45" spans="1:8" x14ac:dyDescent="0.25">
      <c r="A45" s="319"/>
      <c r="B45" s="319"/>
      <c r="C45" s="319"/>
      <c r="D45" s="319"/>
      <c r="E45" s="319"/>
      <c r="F45" s="5" t="s">
        <v>26</v>
      </c>
      <c r="G45" s="35">
        <v>0.3</v>
      </c>
    </row>
    <row r="46" spans="1:8" x14ac:dyDescent="0.25">
      <c r="A46" s="319"/>
      <c r="B46" s="319"/>
      <c r="C46" s="319"/>
      <c r="D46" s="319"/>
      <c r="E46" s="319"/>
      <c r="F46" s="5" t="s">
        <v>34</v>
      </c>
      <c r="G46" s="35">
        <v>0.3</v>
      </c>
    </row>
    <row r="47" spans="1:8" x14ac:dyDescent="0.25">
      <c r="A47" s="319"/>
      <c r="B47" s="319"/>
      <c r="C47" s="319"/>
      <c r="D47" s="319"/>
      <c r="E47" s="319"/>
      <c r="F47" s="5" t="s">
        <v>27</v>
      </c>
      <c r="G47" s="35">
        <v>0.3</v>
      </c>
    </row>
    <row r="48" spans="1:8" s="18" customFormat="1" ht="66" x14ac:dyDescent="0.25">
      <c r="A48" s="229" t="s">
        <v>588</v>
      </c>
      <c r="B48" s="229" t="s">
        <v>589</v>
      </c>
      <c r="C48" s="42" t="s">
        <v>590</v>
      </c>
      <c r="D48" s="42" t="s">
        <v>62</v>
      </c>
      <c r="E48" s="229" t="s">
        <v>60</v>
      </c>
      <c r="F48" s="16" t="s">
        <v>36</v>
      </c>
      <c r="G48" s="65">
        <f>(G47/G44)*100</f>
        <v>34.482758620689651</v>
      </c>
      <c r="H48" s="17"/>
    </row>
    <row r="49" spans="1:8" x14ac:dyDescent="0.25">
      <c r="A49" s="319" t="s">
        <v>21</v>
      </c>
      <c r="B49" s="319" t="s">
        <v>22</v>
      </c>
      <c r="C49" s="319" t="s">
        <v>29</v>
      </c>
      <c r="D49" s="319" t="s">
        <v>23</v>
      </c>
      <c r="E49" s="319" t="s">
        <v>24</v>
      </c>
      <c r="F49" s="5" t="s">
        <v>25</v>
      </c>
      <c r="G49" s="36">
        <v>0.8</v>
      </c>
    </row>
    <row r="50" spans="1:8" x14ac:dyDescent="0.25">
      <c r="A50" s="319"/>
      <c r="B50" s="319"/>
      <c r="C50" s="319"/>
      <c r="D50" s="319"/>
      <c r="E50" s="319"/>
      <c r="F50" s="5" t="s">
        <v>33</v>
      </c>
      <c r="G50" s="258">
        <v>0.8</v>
      </c>
    </row>
    <row r="51" spans="1:8" x14ac:dyDescent="0.25">
      <c r="A51" s="319"/>
      <c r="B51" s="319"/>
      <c r="C51" s="319"/>
      <c r="D51" s="319"/>
      <c r="E51" s="319"/>
      <c r="F51" s="5" t="s">
        <v>26</v>
      </c>
      <c r="G51" s="35">
        <v>0.5</v>
      </c>
    </row>
    <row r="52" spans="1:8" x14ac:dyDescent="0.25">
      <c r="A52" s="319"/>
      <c r="B52" s="319"/>
      <c r="C52" s="319"/>
      <c r="D52" s="319"/>
      <c r="E52" s="319"/>
      <c r="F52" s="5" t="s">
        <v>34</v>
      </c>
      <c r="G52" s="35">
        <v>0.5</v>
      </c>
    </row>
    <row r="53" spans="1:8" x14ac:dyDescent="0.25">
      <c r="A53" s="319"/>
      <c r="B53" s="319"/>
      <c r="C53" s="319"/>
      <c r="D53" s="319"/>
      <c r="E53" s="319"/>
      <c r="F53" s="5" t="s">
        <v>27</v>
      </c>
      <c r="G53" s="35" t="s">
        <v>1322</v>
      </c>
    </row>
    <row r="54" spans="1:8" s="18" customFormat="1" ht="110.25" customHeight="1" x14ac:dyDescent="0.25">
      <c r="A54" s="33" t="s">
        <v>1329</v>
      </c>
      <c r="B54" s="33" t="s">
        <v>591</v>
      </c>
      <c r="C54" s="43" t="s">
        <v>1330</v>
      </c>
      <c r="D54" s="42" t="s">
        <v>62</v>
      </c>
      <c r="E54" s="132" t="s">
        <v>60</v>
      </c>
      <c r="F54" s="16" t="s">
        <v>36</v>
      </c>
      <c r="G54" s="35" t="s">
        <v>1322</v>
      </c>
      <c r="H54" s="17"/>
    </row>
    <row r="55" spans="1:8" x14ac:dyDescent="0.3">
      <c r="A55" s="324" t="s">
        <v>41</v>
      </c>
      <c r="B55" s="325"/>
      <c r="C55" s="325"/>
      <c r="D55" s="325"/>
      <c r="E55" s="325"/>
      <c r="F55" s="325"/>
      <c r="G55" s="326"/>
    </row>
    <row r="56" spans="1:8" x14ac:dyDescent="0.25">
      <c r="A56" s="397" t="s">
        <v>19</v>
      </c>
      <c r="B56" s="397"/>
      <c r="C56" s="397"/>
      <c r="D56" s="397"/>
      <c r="E56" s="397"/>
      <c r="F56" s="397" t="s">
        <v>20</v>
      </c>
      <c r="G56" s="397"/>
    </row>
    <row r="57" spans="1:8" x14ac:dyDescent="0.25">
      <c r="A57" s="319" t="s">
        <v>21</v>
      </c>
      <c r="B57" s="319" t="s">
        <v>22</v>
      </c>
      <c r="C57" s="319" t="s">
        <v>29</v>
      </c>
      <c r="D57" s="319" t="s">
        <v>23</v>
      </c>
      <c r="E57" s="319" t="s">
        <v>24</v>
      </c>
      <c r="F57" s="5" t="s">
        <v>25</v>
      </c>
      <c r="G57" s="35">
        <v>100</v>
      </c>
    </row>
    <row r="58" spans="1:8" x14ac:dyDescent="0.25">
      <c r="A58" s="319"/>
      <c r="B58" s="319"/>
      <c r="C58" s="319"/>
      <c r="D58" s="319"/>
      <c r="E58" s="319"/>
      <c r="F58" s="5" t="s">
        <v>33</v>
      </c>
      <c r="G58" s="36">
        <v>100</v>
      </c>
    </row>
    <row r="59" spans="1:8" x14ac:dyDescent="0.25">
      <c r="A59" s="319"/>
      <c r="B59" s="319"/>
      <c r="C59" s="319"/>
      <c r="D59" s="319"/>
      <c r="E59" s="319"/>
      <c r="F59" s="5" t="s">
        <v>26</v>
      </c>
      <c r="G59" s="35">
        <v>100</v>
      </c>
    </row>
    <row r="60" spans="1:8" x14ac:dyDescent="0.25">
      <c r="A60" s="319"/>
      <c r="B60" s="319"/>
      <c r="C60" s="319"/>
      <c r="D60" s="319"/>
      <c r="E60" s="319"/>
      <c r="F60" s="5" t="s">
        <v>34</v>
      </c>
      <c r="G60" s="35">
        <v>100</v>
      </c>
    </row>
    <row r="61" spans="1:8" x14ac:dyDescent="0.25">
      <c r="A61" s="319"/>
      <c r="B61" s="319"/>
      <c r="C61" s="319"/>
      <c r="D61" s="319"/>
      <c r="E61" s="319"/>
      <c r="F61" s="5" t="s">
        <v>27</v>
      </c>
      <c r="G61" s="35">
        <v>100</v>
      </c>
    </row>
    <row r="62" spans="1:8" s="18" customFormat="1" ht="99" x14ac:dyDescent="0.25">
      <c r="A62" s="229" t="s">
        <v>592</v>
      </c>
      <c r="B62" s="229" t="s">
        <v>593</v>
      </c>
      <c r="C62" s="43" t="s">
        <v>594</v>
      </c>
      <c r="D62" s="229" t="s">
        <v>56</v>
      </c>
      <c r="E62" s="132" t="s">
        <v>60</v>
      </c>
      <c r="F62" s="16" t="s">
        <v>36</v>
      </c>
      <c r="G62" s="35">
        <f>(G61/G58)*100</f>
        <v>100</v>
      </c>
      <c r="H62" s="17"/>
    </row>
    <row r="63" spans="1:8" x14ac:dyDescent="0.25">
      <c r="A63" s="319" t="s">
        <v>21</v>
      </c>
      <c r="B63" s="319" t="s">
        <v>22</v>
      </c>
      <c r="C63" s="319" t="s">
        <v>29</v>
      </c>
      <c r="D63" s="319" t="s">
        <v>23</v>
      </c>
      <c r="E63" s="319" t="s">
        <v>24</v>
      </c>
      <c r="F63" s="5" t="s">
        <v>25</v>
      </c>
      <c r="G63" s="35">
        <v>80</v>
      </c>
    </row>
    <row r="64" spans="1:8" x14ac:dyDescent="0.25">
      <c r="A64" s="319"/>
      <c r="B64" s="319"/>
      <c r="C64" s="319"/>
      <c r="D64" s="319"/>
      <c r="E64" s="319"/>
      <c r="F64" s="5" t="s">
        <v>33</v>
      </c>
      <c r="G64" s="36">
        <v>80</v>
      </c>
    </row>
    <row r="65" spans="1:8" x14ac:dyDescent="0.25">
      <c r="A65" s="319"/>
      <c r="B65" s="319"/>
      <c r="C65" s="319"/>
      <c r="D65" s="319"/>
      <c r="E65" s="319"/>
      <c r="F65" s="5" t="s">
        <v>26</v>
      </c>
      <c r="G65" s="35">
        <v>80</v>
      </c>
    </row>
    <row r="66" spans="1:8" x14ac:dyDescent="0.25">
      <c r="A66" s="319"/>
      <c r="B66" s="319"/>
      <c r="C66" s="319"/>
      <c r="D66" s="319"/>
      <c r="E66" s="319"/>
      <c r="F66" s="5" t="s">
        <v>34</v>
      </c>
      <c r="G66" s="35">
        <v>80</v>
      </c>
    </row>
    <row r="67" spans="1:8" x14ac:dyDescent="0.25">
      <c r="A67" s="319"/>
      <c r="B67" s="319"/>
      <c r="C67" s="319"/>
      <c r="D67" s="319"/>
      <c r="E67" s="319"/>
      <c r="F67" s="5" t="s">
        <v>27</v>
      </c>
      <c r="G67" s="35">
        <v>80</v>
      </c>
    </row>
    <row r="68" spans="1:8" s="18" customFormat="1" ht="82.5" x14ac:dyDescent="0.25">
      <c r="A68" s="67" t="s">
        <v>1323</v>
      </c>
      <c r="B68" s="235" t="s">
        <v>595</v>
      </c>
      <c r="C68" s="19" t="s">
        <v>1324</v>
      </c>
      <c r="D68" s="235" t="s">
        <v>56</v>
      </c>
      <c r="E68" s="134" t="s">
        <v>57</v>
      </c>
      <c r="F68" s="16" t="s">
        <v>36</v>
      </c>
      <c r="G68" s="35">
        <f>(G67/G64)*100</f>
        <v>100</v>
      </c>
      <c r="H68" s="17"/>
    </row>
    <row r="69" spans="1:8" x14ac:dyDescent="0.25">
      <c r="A69" s="319" t="s">
        <v>21</v>
      </c>
      <c r="B69" s="319" t="s">
        <v>22</v>
      </c>
      <c r="C69" s="319" t="s">
        <v>29</v>
      </c>
      <c r="D69" s="319" t="s">
        <v>23</v>
      </c>
      <c r="E69" s="319" t="s">
        <v>24</v>
      </c>
      <c r="F69" s="5" t="s">
        <v>25</v>
      </c>
      <c r="G69" s="35">
        <v>90</v>
      </c>
    </row>
    <row r="70" spans="1:8" x14ac:dyDescent="0.25">
      <c r="A70" s="319"/>
      <c r="B70" s="319"/>
      <c r="C70" s="319"/>
      <c r="D70" s="319"/>
      <c r="E70" s="319"/>
      <c r="F70" s="5" t="s">
        <v>33</v>
      </c>
      <c r="G70" s="36">
        <v>90</v>
      </c>
    </row>
    <row r="71" spans="1:8" x14ac:dyDescent="0.25">
      <c r="A71" s="319"/>
      <c r="B71" s="319"/>
      <c r="C71" s="319"/>
      <c r="D71" s="319"/>
      <c r="E71" s="319"/>
      <c r="F71" s="5" t="s">
        <v>26</v>
      </c>
      <c r="G71" s="35">
        <v>90</v>
      </c>
    </row>
    <row r="72" spans="1:8" x14ac:dyDescent="0.25">
      <c r="A72" s="319"/>
      <c r="B72" s="319"/>
      <c r="C72" s="319"/>
      <c r="D72" s="319"/>
      <c r="E72" s="319"/>
      <c r="F72" s="5" t="s">
        <v>34</v>
      </c>
      <c r="G72" s="35">
        <v>90</v>
      </c>
    </row>
    <row r="73" spans="1:8" x14ac:dyDescent="0.25">
      <c r="A73" s="319"/>
      <c r="B73" s="319"/>
      <c r="C73" s="319"/>
      <c r="D73" s="319"/>
      <c r="E73" s="319"/>
      <c r="F73" s="5" t="s">
        <v>27</v>
      </c>
      <c r="G73" s="35" t="s">
        <v>1322</v>
      </c>
    </row>
    <row r="74" spans="1:8" s="18" customFormat="1" ht="66" x14ac:dyDescent="0.25">
      <c r="A74" s="229" t="s">
        <v>430</v>
      </c>
      <c r="B74" s="229" t="s">
        <v>596</v>
      </c>
      <c r="C74" s="43" t="s">
        <v>597</v>
      </c>
      <c r="D74" s="229" t="s">
        <v>56</v>
      </c>
      <c r="E74" s="132" t="s">
        <v>57</v>
      </c>
      <c r="F74" s="16" t="s">
        <v>36</v>
      </c>
      <c r="G74" s="35" t="s">
        <v>1322</v>
      </c>
      <c r="H74" s="17"/>
    </row>
    <row r="75" spans="1:8" x14ac:dyDescent="0.25">
      <c r="A75" s="319" t="s">
        <v>21</v>
      </c>
      <c r="B75" s="319" t="s">
        <v>22</v>
      </c>
      <c r="C75" s="319" t="s">
        <v>29</v>
      </c>
      <c r="D75" s="319" t="s">
        <v>23</v>
      </c>
      <c r="E75" s="319" t="s">
        <v>24</v>
      </c>
      <c r="F75" s="5" t="s">
        <v>25</v>
      </c>
      <c r="G75" s="35">
        <v>80</v>
      </c>
    </row>
    <row r="76" spans="1:8" x14ac:dyDescent="0.25">
      <c r="A76" s="319"/>
      <c r="B76" s="319"/>
      <c r="C76" s="319"/>
      <c r="D76" s="319"/>
      <c r="E76" s="319"/>
      <c r="F76" s="5" t="s">
        <v>33</v>
      </c>
      <c r="G76" s="35">
        <v>80</v>
      </c>
    </row>
    <row r="77" spans="1:8" x14ac:dyDescent="0.25">
      <c r="A77" s="319"/>
      <c r="B77" s="319"/>
      <c r="C77" s="319"/>
      <c r="D77" s="319"/>
      <c r="E77" s="319"/>
      <c r="F77" s="5" t="s">
        <v>26</v>
      </c>
      <c r="G77" s="35">
        <v>30</v>
      </c>
    </row>
    <row r="78" spans="1:8" x14ac:dyDescent="0.25">
      <c r="A78" s="319"/>
      <c r="B78" s="319"/>
      <c r="C78" s="319"/>
      <c r="D78" s="319"/>
      <c r="E78" s="319"/>
      <c r="F78" s="5" t="s">
        <v>34</v>
      </c>
      <c r="G78" s="35">
        <v>30</v>
      </c>
    </row>
    <row r="79" spans="1:8" x14ac:dyDescent="0.25">
      <c r="A79" s="319"/>
      <c r="B79" s="319"/>
      <c r="C79" s="319"/>
      <c r="D79" s="319"/>
      <c r="E79" s="319"/>
      <c r="F79" s="5" t="s">
        <v>27</v>
      </c>
      <c r="G79" s="35" t="s">
        <v>1322</v>
      </c>
    </row>
    <row r="80" spans="1:8" s="18" customFormat="1" ht="316.5" customHeight="1" x14ac:dyDescent="0.25">
      <c r="A80" s="229" t="s">
        <v>598</v>
      </c>
      <c r="B80" s="229" t="s">
        <v>599</v>
      </c>
      <c r="C80" s="229" t="s">
        <v>600</v>
      </c>
      <c r="D80" s="229" t="s">
        <v>56</v>
      </c>
      <c r="E80" s="132" t="s">
        <v>60</v>
      </c>
      <c r="F80" s="16" t="s">
        <v>36</v>
      </c>
      <c r="G80" s="35" t="s">
        <v>1322</v>
      </c>
      <c r="H80" s="17"/>
    </row>
    <row r="81" spans="1:8" x14ac:dyDescent="0.25">
      <c r="A81" s="319" t="s">
        <v>21</v>
      </c>
      <c r="B81" s="319" t="s">
        <v>22</v>
      </c>
      <c r="C81" s="319" t="s">
        <v>29</v>
      </c>
      <c r="D81" s="319" t="s">
        <v>23</v>
      </c>
      <c r="E81" s="319" t="s">
        <v>24</v>
      </c>
      <c r="F81" s="5" t="s">
        <v>25</v>
      </c>
      <c r="G81" s="26">
        <v>100</v>
      </c>
    </row>
    <row r="82" spans="1:8" x14ac:dyDescent="0.25">
      <c r="A82" s="319"/>
      <c r="B82" s="319"/>
      <c r="C82" s="319"/>
      <c r="D82" s="319"/>
      <c r="E82" s="319"/>
      <c r="F82" s="5" t="s">
        <v>33</v>
      </c>
      <c r="G82" s="26">
        <v>100</v>
      </c>
    </row>
    <row r="83" spans="1:8" x14ac:dyDescent="0.25">
      <c r="A83" s="319"/>
      <c r="B83" s="319"/>
      <c r="C83" s="319"/>
      <c r="D83" s="319"/>
      <c r="E83" s="319"/>
      <c r="F83" s="5" t="s">
        <v>26</v>
      </c>
      <c r="G83" s="26">
        <v>30</v>
      </c>
    </row>
    <row r="84" spans="1:8" x14ac:dyDescent="0.25">
      <c r="A84" s="319"/>
      <c r="B84" s="319"/>
      <c r="C84" s="319"/>
      <c r="D84" s="319"/>
      <c r="E84" s="319"/>
      <c r="F84" s="5" t="s">
        <v>34</v>
      </c>
      <c r="G84" s="35">
        <v>30</v>
      </c>
    </row>
    <row r="85" spans="1:8" x14ac:dyDescent="0.25">
      <c r="A85" s="319"/>
      <c r="B85" s="319"/>
      <c r="C85" s="319"/>
      <c r="D85" s="319"/>
      <c r="E85" s="319"/>
      <c r="F85" s="5" t="s">
        <v>27</v>
      </c>
      <c r="G85" s="26">
        <v>30</v>
      </c>
    </row>
    <row r="86" spans="1:8" s="18" customFormat="1" ht="156.75" customHeight="1" x14ac:dyDescent="0.25">
      <c r="A86" s="229" t="s">
        <v>601</v>
      </c>
      <c r="B86" s="229" t="s">
        <v>602</v>
      </c>
      <c r="C86" s="229" t="s">
        <v>603</v>
      </c>
      <c r="D86" s="229" t="s">
        <v>56</v>
      </c>
      <c r="E86" s="132" t="s">
        <v>57</v>
      </c>
      <c r="F86" s="16" t="s">
        <v>36</v>
      </c>
      <c r="G86" s="35">
        <f>(G85/G82)*100</f>
        <v>30</v>
      </c>
      <c r="H86" s="17"/>
    </row>
    <row r="87" spans="1:8" x14ac:dyDescent="0.25">
      <c r="A87" s="319" t="s">
        <v>21</v>
      </c>
      <c r="B87" s="319" t="s">
        <v>22</v>
      </c>
      <c r="C87" s="319" t="s">
        <v>29</v>
      </c>
      <c r="D87" s="319" t="s">
        <v>23</v>
      </c>
      <c r="E87" s="319" t="s">
        <v>24</v>
      </c>
      <c r="F87" s="5" t="s">
        <v>25</v>
      </c>
      <c r="G87" s="35">
        <v>100</v>
      </c>
    </row>
    <row r="88" spans="1:8" x14ac:dyDescent="0.25">
      <c r="A88" s="319"/>
      <c r="B88" s="319"/>
      <c r="C88" s="319"/>
      <c r="D88" s="319"/>
      <c r="E88" s="319"/>
      <c r="F88" s="5" t="s">
        <v>33</v>
      </c>
      <c r="G88" s="26">
        <v>100</v>
      </c>
    </row>
    <row r="89" spans="1:8" x14ac:dyDescent="0.25">
      <c r="A89" s="319"/>
      <c r="B89" s="319"/>
      <c r="C89" s="319"/>
      <c r="D89" s="319"/>
      <c r="E89" s="319"/>
      <c r="F89" s="5" t="s">
        <v>26</v>
      </c>
      <c r="G89" s="35">
        <v>100</v>
      </c>
    </row>
    <row r="90" spans="1:8" x14ac:dyDescent="0.25">
      <c r="A90" s="319"/>
      <c r="B90" s="319"/>
      <c r="C90" s="319"/>
      <c r="D90" s="319"/>
      <c r="E90" s="319"/>
      <c r="F90" s="5" t="s">
        <v>34</v>
      </c>
      <c r="G90" s="35">
        <v>100</v>
      </c>
    </row>
    <row r="91" spans="1:8" x14ac:dyDescent="0.25">
      <c r="A91" s="319"/>
      <c r="B91" s="319"/>
      <c r="C91" s="319"/>
      <c r="D91" s="319"/>
      <c r="E91" s="319"/>
      <c r="F91" s="5" t="s">
        <v>27</v>
      </c>
      <c r="G91" s="35" t="s">
        <v>1322</v>
      </c>
    </row>
    <row r="92" spans="1:8" s="18" customFormat="1" ht="140.25" customHeight="1" x14ac:dyDescent="0.25">
      <c r="A92" s="229" t="s">
        <v>604</v>
      </c>
      <c r="B92" s="229" t="s">
        <v>605</v>
      </c>
      <c r="C92" s="229" t="s">
        <v>490</v>
      </c>
      <c r="D92" s="229" t="s">
        <v>56</v>
      </c>
      <c r="E92" s="132" t="s">
        <v>60</v>
      </c>
      <c r="F92" s="16" t="s">
        <v>36</v>
      </c>
      <c r="G92" s="35" t="s">
        <v>1322</v>
      </c>
      <c r="H92" s="17"/>
    </row>
    <row r="93" spans="1:8" x14ac:dyDescent="0.25">
      <c r="A93" s="319" t="s">
        <v>21</v>
      </c>
      <c r="B93" s="319" t="s">
        <v>22</v>
      </c>
      <c r="C93" s="319" t="s">
        <v>29</v>
      </c>
      <c r="D93" s="319" t="s">
        <v>23</v>
      </c>
      <c r="E93" s="319" t="s">
        <v>24</v>
      </c>
      <c r="F93" s="5" t="s">
        <v>25</v>
      </c>
      <c r="G93" s="38">
        <v>70</v>
      </c>
    </row>
    <row r="94" spans="1:8" x14ac:dyDescent="0.25">
      <c r="A94" s="319"/>
      <c r="B94" s="319"/>
      <c r="C94" s="319"/>
      <c r="D94" s="319"/>
      <c r="E94" s="319"/>
      <c r="F94" s="5" t="s">
        <v>33</v>
      </c>
      <c r="G94" s="31">
        <v>70</v>
      </c>
    </row>
    <row r="95" spans="1:8" x14ac:dyDescent="0.25">
      <c r="A95" s="319"/>
      <c r="B95" s="319"/>
      <c r="C95" s="319"/>
      <c r="D95" s="319"/>
      <c r="E95" s="319"/>
      <c r="F95" s="5" t="s">
        <v>26</v>
      </c>
      <c r="G95" s="35" t="s">
        <v>61</v>
      </c>
    </row>
    <row r="96" spans="1:8" x14ac:dyDescent="0.25">
      <c r="A96" s="319"/>
      <c r="B96" s="319"/>
      <c r="C96" s="319"/>
      <c r="D96" s="319"/>
      <c r="E96" s="319"/>
      <c r="F96" s="5" t="s">
        <v>34</v>
      </c>
      <c r="G96" s="35" t="s">
        <v>61</v>
      </c>
    </row>
    <row r="97" spans="1:7" x14ac:dyDescent="0.25">
      <c r="A97" s="319"/>
      <c r="B97" s="319"/>
      <c r="C97" s="319"/>
      <c r="D97" s="319"/>
      <c r="E97" s="319"/>
      <c r="F97" s="5" t="s">
        <v>27</v>
      </c>
      <c r="G97" s="35" t="s">
        <v>61</v>
      </c>
    </row>
    <row r="98" spans="1:7" s="22" customFormat="1" ht="132.75" thickBot="1" x14ac:dyDescent="0.3">
      <c r="A98" s="20" t="s">
        <v>606</v>
      </c>
      <c r="B98" s="20" t="s">
        <v>607</v>
      </c>
      <c r="C98" s="175" t="s">
        <v>1325</v>
      </c>
      <c r="D98" s="7" t="s">
        <v>56</v>
      </c>
      <c r="E98" s="176" t="s">
        <v>64</v>
      </c>
      <c r="F98" s="21" t="s">
        <v>36</v>
      </c>
      <c r="G98" s="35" t="s">
        <v>61</v>
      </c>
    </row>
    <row r="99" spans="1:7" ht="16.5" customHeight="1" x14ac:dyDescent="0.25">
      <c r="A99" s="301" t="s">
        <v>28</v>
      </c>
      <c r="B99" s="302"/>
      <c r="C99" s="302"/>
      <c r="D99" s="302"/>
      <c r="E99" s="302"/>
      <c r="F99" s="302"/>
      <c r="G99" s="303"/>
    </row>
    <row r="100" spans="1:7" ht="16.5" customHeight="1" x14ac:dyDescent="0.3">
      <c r="A100" s="364" t="str">
        <f>(A32)</f>
        <v xml:space="preserve">Indicador Compuesto del Cumplimiento de Obligaciones de Transparencia (ICCOT) </v>
      </c>
      <c r="B100" s="365"/>
      <c r="C100" s="365"/>
      <c r="D100" s="365"/>
      <c r="E100" s="365"/>
      <c r="F100" s="365"/>
      <c r="G100" s="366"/>
    </row>
    <row r="101" spans="1:7" x14ac:dyDescent="0.3">
      <c r="A101" s="106" t="s">
        <v>205</v>
      </c>
      <c r="B101" s="412"/>
      <c r="C101" s="413"/>
      <c r="D101" s="413"/>
      <c r="E101" s="413"/>
      <c r="F101" s="413"/>
      <c r="G101" s="414"/>
    </row>
    <row r="102" spans="1:7" x14ac:dyDescent="0.3">
      <c r="A102" s="106" t="s">
        <v>204</v>
      </c>
      <c r="B102" s="382" t="s">
        <v>131</v>
      </c>
      <c r="C102" s="383"/>
      <c r="D102" s="383"/>
      <c r="E102" s="383"/>
      <c r="F102" s="383"/>
      <c r="G102" s="384"/>
    </row>
    <row r="103" spans="1:7" ht="16.5" customHeight="1" x14ac:dyDescent="0.3">
      <c r="A103" s="364" t="str">
        <f>(A40)</f>
        <v xml:space="preserve">Porcentaje de cumplimiento de obligaciones de transparencia y acceso a la información por parte los sujetos obligados de la Administración Pública Centralizada </v>
      </c>
      <c r="B103" s="365"/>
      <c r="C103" s="365"/>
      <c r="D103" s="365"/>
      <c r="E103" s="365"/>
      <c r="F103" s="365"/>
      <c r="G103" s="366"/>
    </row>
    <row r="104" spans="1:7" x14ac:dyDescent="0.3">
      <c r="A104" s="106" t="s">
        <v>205</v>
      </c>
      <c r="B104" s="412" t="s">
        <v>1326</v>
      </c>
      <c r="C104" s="413"/>
      <c r="D104" s="413"/>
      <c r="E104" s="413"/>
      <c r="F104" s="413"/>
      <c r="G104" s="414"/>
    </row>
    <row r="105" spans="1:7" x14ac:dyDescent="0.3">
      <c r="A105" s="106" t="s">
        <v>204</v>
      </c>
      <c r="B105" s="382" t="s">
        <v>131</v>
      </c>
      <c r="C105" s="383"/>
      <c r="D105" s="383"/>
      <c r="E105" s="383"/>
      <c r="F105" s="383"/>
      <c r="G105" s="384"/>
    </row>
    <row r="106" spans="1:7" ht="16.5" customHeight="1" x14ac:dyDescent="0.3">
      <c r="A106" s="364" t="str">
        <f>(A48)</f>
        <v>índice Global de Acompañamiento  a  los Sujetos Obligados correspondientes de la DGAPC (IGASO)</v>
      </c>
      <c r="B106" s="365"/>
      <c r="C106" s="365"/>
      <c r="D106" s="365"/>
      <c r="E106" s="365"/>
      <c r="F106" s="365"/>
      <c r="G106" s="366"/>
    </row>
    <row r="107" spans="1:7" x14ac:dyDescent="0.3">
      <c r="A107" s="106" t="s">
        <v>205</v>
      </c>
      <c r="B107" s="412"/>
      <c r="C107" s="413"/>
      <c r="D107" s="413"/>
      <c r="E107" s="413"/>
      <c r="F107" s="413"/>
      <c r="G107" s="414"/>
    </row>
    <row r="108" spans="1:7" x14ac:dyDescent="0.3">
      <c r="A108" s="106" t="s">
        <v>204</v>
      </c>
      <c r="B108" s="382" t="s">
        <v>131</v>
      </c>
      <c r="C108" s="383"/>
      <c r="D108" s="383"/>
      <c r="E108" s="383"/>
      <c r="F108" s="383"/>
      <c r="G108" s="384"/>
    </row>
    <row r="109" spans="1:7" ht="16.5" customHeight="1" x14ac:dyDescent="0.3">
      <c r="A109" s="364" t="str">
        <f>(A54)</f>
        <v>Índice Global de Seguimiento  a  los Sujetos Obligados correspondientes de la DGAPC (IGSSO)</v>
      </c>
      <c r="B109" s="365"/>
      <c r="C109" s="365"/>
      <c r="D109" s="365"/>
      <c r="E109" s="365"/>
      <c r="F109" s="365"/>
      <c r="G109" s="366"/>
    </row>
    <row r="110" spans="1:7" x14ac:dyDescent="0.3">
      <c r="A110" s="106" t="s">
        <v>205</v>
      </c>
      <c r="B110" s="412" t="s">
        <v>1327</v>
      </c>
      <c r="C110" s="413"/>
      <c r="D110" s="413"/>
      <c r="E110" s="413"/>
      <c r="F110" s="413"/>
      <c r="G110" s="414"/>
    </row>
    <row r="111" spans="1:7" x14ac:dyDescent="0.3">
      <c r="A111" s="106" t="s">
        <v>204</v>
      </c>
      <c r="B111" s="382" t="s">
        <v>131</v>
      </c>
      <c r="C111" s="383"/>
      <c r="D111" s="383"/>
      <c r="E111" s="383"/>
      <c r="F111" s="383"/>
      <c r="G111" s="384"/>
    </row>
    <row r="112" spans="1:7" x14ac:dyDescent="0.3">
      <c r="A112" s="364" t="str">
        <f>(A62)</f>
        <v>Porcentaje de convenios generales y específicos firmados</v>
      </c>
      <c r="B112" s="365"/>
      <c r="C112" s="365"/>
      <c r="D112" s="365"/>
      <c r="E112" s="365"/>
      <c r="F112" s="365"/>
      <c r="G112" s="366"/>
    </row>
    <row r="113" spans="1:7" x14ac:dyDescent="0.3">
      <c r="A113" s="106" t="s">
        <v>205</v>
      </c>
      <c r="B113" s="412"/>
      <c r="C113" s="413"/>
      <c r="D113" s="413"/>
      <c r="E113" s="413"/>
      <c r="F113" s="413"/>
      <c r="G113" s="414"/>
    </row>
    <row r="114" spans="1:7" x14ac:dyDescent="0.3">
      <c r="A114" s="106" t="s">
        <v>204</v>
      </c>
      <c r="B114" s="382" t="s">
        <v>131</v>
      </c>
      <c r="C114" s="383"/>
      <c r="D114" s="383"/>
      <c r="E114" s="383"/>
      <c r="F114" s="383"/>
      <c r="G114" s="384"/>
    </row>
    <row r="115" spans="1:7" x14ac:dyDescent="0.25">
      <c r="A115" s="430" t="str">
        <f>(A68)</f>
        <v xml:space="preserve">Porcentaje de asistencia de los servidores públicos y particulares invitados a eventos y actividades que promueven políticas orientadas a la transparencia organizacional
</v>
      </c>
      <c r="B115" s="431"/>
      <c r="C115" s="431"/>
      <c r="D115" s="431"/>
      <c r="E115" s="431"/>
      <c r="F115" s="431"/>
      <c r="G115" s="432"/>
    </row>
    <row r="116" spans="1:7" x14ac:dyDescent="0.3">
      <c r="A116" s="106" t="s">
        <v>205</v>
      </c>
      <c r="B116" s="412"/>
      <c r="C116" s="413"/>
      <c r="D116" s="413"/>
      <c r="E116" s="413"/>
      <c r="F116" s="413"/>
      <c r="G116" s="414"/>
    </row>
    <row r="117" spans="1:7" x14ac:dyDescent="0.3">
      <c r="A117" s="106" t="s">
        <v>204</v>
      </c>
      <c r="B117" s="382" t="s">
        <v>131</v>
      </c>
      <c r="C117" s="383"/>
      <c r="D117" s="383"/>
      <c r="E117" s="383"/>
      <c r="F117" s="383"/>
      <c r="G117" s="384"/>
    </row>
    <row r="118" spans="1:7" ht="16.5" customHeight="1" x14ac:dyDescent="0.25">
      <c r="A118" s="430" t="str">
        <f>(A74)</f>
        <v>Porcentaje de capacitaciones especializadas impartidas</v>
      </c>
      <c r="B118" s="431"/>
      <c r="C118" s="431"/>
      <c r="D118" s="431"/>
      <c r="E118" s="431"/>
      <c r="F118" s="431"/>
      <c r="G118" s="432"/>
    </row>
    <row r="119" spans="1:7" x14ac:dyDescent="0.3">
      <c r="A119" s="106" t="s">
        <v>205</v>
      </c>
      <c r="B119" s="412" t="s">
        <v>1328</v>
      </c>
      <c r="C119" s="413"/>
      <c r="D119" s="413"/>
      <c r="E119" s="413"/>
      <c r="F119" s="413"/>
      <c r="G119" s="414"/>
    </row>
    <row r="120" spans="1:7" x14ac:dyDescent="0.3">
      <c r="A120" s="106" t="s">
        <v>204</v>
      </c>
      <c r="B120" s="382" t="s">
        <v>131</v>
      </c>
      <c r="C120" s="383"/>
      <c r="D120" s="383"/>
      <c r="E120" s="383"/>
      <c r="F120" s="383"/>
      <c r="G120" s="384"/>
    </row>
    <row r="121" spans="1:7" ht="16.5" customHeight="1" x14ac:dyDescent="0.25">
      <c r="A121" s="430" t="str">
        <f>(A80)</f>
        <v>Porcentaje de sujetos obligados correspondientes  de la DGAPC  sensibilizados en materia de Políticas de Acceso, Gobierno Abierto y Transparencia Proactiva.</v>
      </c>
      <c r="B121" s="431"/>
      <c r="C121" s="431"/>
      <c r="D121" s="431"/>
      <c r="E121" s="431"/>
      <c r="F121" s="431"/>
      <c r="G121" s="432"/>
    </row>
    <row r="122" spans="1:7" x14ac:dyDescent="0.3">
      <c r="A122" s="106" t="s">
        <v>205</v>
      </c>
      <c r="B122" s="412" t="s">
        <v>1260</v>
      </c>
      <c r="C122" s="413"/>
      <c r="D122" s="413"/>
      <c r="E122" s="413"/>
      <c r="F122" s="413"/>
      <c r="G122" s="414"/>
    </row>
    <row r="123" spans="1:7" x14ac:dyDescent="0.3">
      <c r="A123" s="106" t="s">
        <v>204</v>
      </c>
      <c r="B123" s="382" t="s">
        <v>131</v>
      </c>
      <c r="C123" s="383"/>
      <c r="D123" s="383"/>
      <c r="E123" s="383"/>
      <c r="F123" s="383"/>
      <c r="G123" s="384"/>
    </row>
    <row r="124" spans="1:7" ht="16.5" customHeight="1" x14ac:dyDescent="0.25">
      <c r="A124" s="430" t="str">
        <f>(A86)</f>
        <v>Porcentaje de asesoría  y levantamiento de información sobre los sujetos obligados de la Administración Pública Centralizada en relación a la implementación de acciones para el cumplimiento de las obligaciones en el marco de la normatividad  de transparencia y acceso a la información.</v>
      </c>
      <c r="B124" s="431"/>
      <c r="C124" s="431"/>
      <c r="D124" s="431"/>
      <c r="E124" s="431"/>
      <c r="F124" s="431"/>
      <c r="G124" s="432"/>
    </row>
    <row r="125" spans="1:7" x14ac:dyDescent="0.3">
      <c r="A125" s="106" t="s">
        <v>205</v>
      </c>
      <c r="B125" s="412"/>
      <c r="C125" s="413"/>
      <c r="D125" s="413"/>
      <c r="E125" s="413"/>
      <c r="F125" s="413"/>
      <c r="G125" s="414"/>
    </row>
    <row r="126" spans="1:7" x14ac:dyDescent="0.3">
      <c r="A126" s="106" t="s">
        <v>204</v>
      </c>
      <c r="B126" s="382" t="s">
        <v>131</v>
      </c>
      <c r="C126" s="383"/>
      <c r="D126" s="383"/>
      <c r="E126" s="383"/>
      <c r="F126" s="383"/>
      <c r="G126" s="384"/>
    </row>
    <row r="127" spans="1:7" ht="16.5" customHeight="1" x14ac:dyDescent="0.25">
      <c r="A127" s="430" t="str">
        <f>(A92)</f>
        <v>Porcentaje de acciones de verificación sobre la calidad de las respuestas a solicitudes de información de los sujetos obligados correspondientes a la DGAPC</v>
      </c>
      <c r="B127" s="431"/>
      <c r="C127" s="431"/>
      <c r="D127" s="431"/>
      <c r="E127" s="431"/>
      <c r="F127" s="431"/>
      <c r="G127" s="432"/>
    </row>
    <row r="128" spans="1:7" x14ac:dyDescent="0.3">
      <c r="A128" s="106" t="s">
        <v>205</v>
      </c>
      <c r="B128" s="412" t="s">
        <v>1258</v>
      </c>
      <c r="C128" s="413"/>
      <c r="D128" s="413"/>
      <c r="E128" s="413"/>
      <c r="F128" s="413"/>
      <c r="G128" s="414"/>
    </row>
    <row r="129" spans="1:7" x14ac:dyDescent="0.3">
      <c r="A129" s="106" t="s">
        <v>204</v>
      </c>
      <c r="B129" s="382" t="s">
        <v>131</v>
      </c>
      <c r="C129" s="383"/>
      <c r="D129" s="383"/>
      <c r="E129" s="383"/>
      <c r="F129" s="383"/>
      <c r="G129" s="384"/>
    </row>
    <row r="130" spans="1:7" ht="16.5" customHeight="1" x14ac:dyDescent="0.25">
      <c r="A130" s="430" t="str">
        <f>(A98)</f>
        <v>Porcentaje de sujetos obligados de la Administración Pública Centralizada revisados que subieron la información de  las obligaciones que derivan del Título Quinto de la LGTAIP en la Plataforma Nacional de Transparencia en tiempo y forma.</v>
      </c>
      <c r="B130" s="431"/>
      <c r="C130" s="431"/>
      <c r="D130" s="431"/>
      <c r="E130" s="431"/>
      <c r="F130" s="431"/>
      <c r="G130" s="432"/>
    </row>
    <row r="131" spans="1:7" x14ac:dyDescent="0.3">
      <c r="A131" s="106" t="s">
        <v>205</v>
      </c>
      <c r="B131" s="412"/>
      <c r="C131" s="413"/>
      <c r="D131" s="413"/>
      <c r="E131" s="413"/>
      <c r="F131" s="413"/>
      <c r="G131" s="414"/>
    </row>
    <row r="132" spans="1:7" x14ac:dyDescent="0.3">
      <c r="A132" s="106" t="s">
        <v>204</v>
      </c>
      <c r="B132" s="382" t="s">
        <v>131</v>
      </c>
      <c r="C132" s="383"/>
      <c r="D132" s="383"/>
      <c r="E132" s="383"/>
      <c r="F132" s="383"/>
      <c r="G132" s="384"/>
    </row>
    <row r="133" spans="1:7" x14ac:dyDescent="0.25">
      <c r="A133" s="411"/>
      <c r="B133" s="411"/>
      <c r="C133" s="411"/>
      <c r="D133" s="411"/>
      <c r="E133" s="411"/>
      <c r="F133" s="411"/>
      <c r="G133" s="411"/>
    </row>
    <row r="134" spans="1:7" x14ac:dyDescent="0.25">
      <c r="A134" s="301" t="s">
        <v>35</v>
      </c>
      <c r="B134" s="302"/>
      <c r="C134" s="302"/>
      <c r="D134" s="302"/>
      <c r="E134" s="302"/>
      <c r="F134" s="302"/>
      <c r="G134" s="303"/>
    </row>
    <row r="135" spans="1:7" ht="16.5" customHeight="1" x14ac:dyDescent="0.25">
      <c r="A135" s="430" t="str">
        <f>A32</f>
        <v xml:space="preserve">Indicador Compuesto del Cumplimiento de Obligaciones de Transparencia (ICCOT) </v>
      </c>
      <c r="B135" s="431"/>
      <c r="C135" s="431"/>
      <c r="D135" s="431"/>
      <c r="E135" s="431"/>
      <c r="F135" s="431"/>
      <c r="G135" s="432"/>
    </row>
    <row r="136" spans="1:7" ht="30.75" customHeight="1" x14ac:dyDescent="0.25">
      <c r="A136" s="6" t="s">
        <v>30</v>
      </c>
      <c r="B136" s="435" t="s">
        <v>1332</v>
      </c>
      <c r="C136" s="435"/>
      <c r="D136" s="435"/>
      <c r="E136" s="435"/>
      <c r="F136" s="435"/>
      <c r="G136" s="435"/>
    </row>
    <row r="137" spans="1:7" x14ac:dyDescent="0.25">
      <c r="A137" s="6" t="s">
        <v>31</v>
      </c>
      <c r="B137" s="433"/>
      <c r="C137" s="433"/>
      <c r="D137" s="433"/>
      <c r="E137" s="433"/>
      <c r="F137" s="433"/>
      <c r="G137" s="433"/>
    </row>
    <row r="138" spans="1:7" x14ac:dyDescent="0.25">
      <c r="A138" s="6" t="s">
        <v>32</v>
      </c>
      <c r="B138" s="434"/>
      <c r="C138" s="434"/>
      <c r="D138" s="434"/>
      <c r="E138" s="434"/>
      <c r="F138" s="434"/>
      <c r="G138" s="434"/>
    </row>
    <row r="139" spans="1:7" ht="16.5" customHeight="1" x14ac:dyDescent="0.25">
      <c r="A139" s="430" t="str">
        <f>A40</f>
        <v xml:space="preserve">Porcentaje de cumplimiento de obligaciones de transparencia y acceso a la información por parte los sujetos obligados de la Administración Pública Centralizada </v>
      </c>
      <c r="B139" s="431"/>
      <c r="C139" s="431"/>
      <c r="D139" s="431"/>
      <c r="E139" s="431"/>
      <c r="F139" s="431"/>
      <c r="G139" s="432"/>
    </row>
    <row r="140" spans="1:7" x14ac:dyDescent="0.25">
      <c r="A140" s="6" t="s">
        <v>30</v>
      </c>
      <c r="B140" s="435"/>
      <c r="C140" s="435"/>
      <c r="D140" s="435"/>
      <c r="E140" s="435"/>
      <c r="F140" s="435"/>
      <c r="G140" s="435"/>
    </row>
    <row r="141" spans="1:7" x14ac:dyDescent="0.25">
      <c r="A141" s="6" t="s">
        <v>31</v>
      </c>
      <c r="B141" s="433"/>
      <c r="C141" s="433"/>
      <c r="D141" s="433"/>
      <c r="E141" s="433"/>
      <c r="F141" s="433"/>
      <c r="G141" s="433"/>
    </row>
    <row r="142" spans="1:7" x14ac:dyDescent="0.25">
      <c r="A142" s="6" t="s">
        <v>32</v>
      </c>
      <c r="B142" s="434"/>
      <c r="C142" s="434"/>
      <c r="D142" s="434"/>
      <c r="E142" s="434"/>
      <c r="F142" s="434"/>
      <c r="G142" s="434"/>
    </row>
    <row r="143" spans="1:7" ht="16.5" customHeight="1" x14ac:dyDescent="0.25">
      <c r="A143" s="430" t="str">
        <f>A48</f>
        <v>índice Global de Acompañamiento  a  los Sujetos Obligados correspondientes de la DGAPC (IGASO)</v>
      </c>
      <c r="B143" s="431"/>
      <c r="C143" s="431"/>
      <c r="D143" s="431"/>
      <c r="E143" s="431"/>
      <c r="F143" s="431"/>
      <c r="G143" s="432"/>
    </row>
    <row r="144" spans="1:7" x14ac:dyDescent="0.25">
      <c r="A144" s="6" t="s">
        <v>30</v>
      </c>
      <c r="B144" s="386"/>
      <c r="C144" s="386"/>
      <c r="D144" s="386"/>
      <c r="E144" s="386"/>
      <c r="F144" s="386"/>
      <c r="G144" s="386"/>
    </row>
    <row r="145" spans="1:7" x14ac:dyDescent="0.25">
      <c r="A145" s="6" t="s">
        <v>31</v>
      </c>
      <c r="B145" s="433"/>
      <c r="C145" s="433"/>
      <c r="D145" s="433"/>
      <c r="E145" s="433"/>
      <c r="F145" s="433"/>
      <c r="G145" s="433"/>
    </row>
    <row r="146" spans="1:7" x14ac:dyDescent="0.25">
      <c r="A146" s="6" t="s">
        <v>32</v>
      </c>
      <c r="B146" s="434"/>
      <c r="C146" s="434"/>
      <c r="D146" s="434"/>
      <c r="E146" s="434"/>
      <c r="F146" s="434"/>
      <c r="G146" s="434"/>
    </row>
    <row r="147" spans="1:7" ht="16.5" customHeight="1" x14ac:dyDescent="0.25">
      <c r="A147" s="430" t="str">
        <f>A54</f>
        <v>Índice Global de Seguimiento  a  los Sujetos Obligados correspondientes de la DGAPC (IGSSO)</v>
      </c>
      <c r="B147" s="431"/>
      <c r="C147" s="431"/>
      <c r="D147" s="431"/>
      <c r="E147" s="431"/>
      <c r="F147" s="431"/>
      <c r="G147" s="432"/>
    </row>
    <row r="148" spans="1:7" ht="34.5" customHeight="1" x14ac:dyDescent="0.25">
      <c r="A148" s="6" t="s">
        <v>30</v>
      </c>
      <c r="B148" s="435" t="s">
        <v>1331</v>
      </c>
      <c r="C148" s="435"/>
      <c r="D148" s="435"/>
      <c r="E148" s="435"/>
      <c r="F148" s="435"/>
      <c r="G148" s="435"/>
    </row>
    <row r="149" spans="1:7" x14ac:dyDescent="0.25">
      <c r="A149" s="6" t="s">
        <v>31</v>
      </c>
      <c r="B149" s="433"/>
      <c r="C149" s="433"/>
      <c r="D149" s="433"/>
      <c r="E149" s="433"/>
      <c r="F149" s="433"/>
      <c r="G149" s="433"/>
    </row>
    <row r="150" spans="1:7" x14ac:dyDescent="0.25">
      <c r="A150" s="6" t="s">
        <v>32</v>
      </c>
      <c r="B150" s="434"/>
      <c r="C150" s="434"/>
      <c r="D150" s="434"/>
      <c r="E150" s="434"/>
      <c r="F150" s="434"/>
      <c r="G150" s="434"/>
    </row>
    <row r="151" spans="1:7" ht="16.5" customHeight="1" x14ac:dyDescent="0.25">
      <c r="A151" s="430" t="str">
        <f>A62</f>
        <v>Porcentaje de convenios generales y específicos firmados</v>
      </c>
      <c r="B151" s="431"/>
      <c r="C151" s="431"/>
      <c r="D151" s="431"/>
      <c r="E151" s="431"/>
      <c r="F151" s="431"/>
      <c r="G151" s="432"/>
    </row>
    <row r="152" spans="1:7" x14ac:dyDescent="0.25">
      <c r="A152" s="6" t="s">
        <v>30</v>
      </c>
      <c r="B152" s="386"/>
      <c r="C152" s="386"/>
      <c r="D152" s="386"/>
      <c r="E152" s="386"/>
      <c r="F152" s="386"/>
      <c r="G152" s="386"/>
    </row>
    <row r="153" spans="1:7" x14ac:dyDescent="0.25">
      <c r="A153" s="6" t="s">
        <v>31</v>
      </c>
      <c r="B153" s="433"/>
      <c r="C153" s="433"/>
      <c r="D153" s="433"/>
      <c r="E153" s="433"/>
      <c r="F153" s="433"/>
      <c r="G153" s="433"/>
    </row>
    <row r="154" spans="1:7" x14ac:dyDescent="0.25">
      <c r="A154" s="6" t="s">
        <v>32</v>
      </c>
      <c r="B154" s="434"/>
      <c r="C154" s="434"/>
      <c r="D154" s="434"/>
      <c r="E154" s="434"/>
      <c r="F154" s="434"/>
      <c r="G154" s="434"/>
    </row>
    <row r="155" spans="1:7" ht="16.5" customHeight="1" x14ac:dyDescent="0.25">
      <c r="A155" s="430" t="str">
        <f>A68</f>
        <v xml:space="preserve">Porcentaje de asistencia de los servidores públicos y particulares invitados a eventos y actividades que promueven políticas orientadas a la transparencia organizacional
</v>
      </c>
      <c r="B155" s="431"/>
      <c r="C155" s="431"/>
      <c r="D155" s="431"/>
      <c r="E155" s="431"/>
      <c r="F155" s="431"/>
      <c r="G155" s="432"/>
    </row>
    <row r="156" spans="1:7" x14ac:dyDescent="0.25">
      <c r="A156" s="6" t="s">
        <v>30</v>
      </c>
      <c r="B156" s="435"/>
      <c r="C156" s="435"/>
      <c r="D156" s="435"/>
      <c r="E156" s="435"/>
      <c r="F156" s="435"/>
      <c r="G156" s="435"/>
    </row>
    <row r="157" spans="1:7" x14ac:dyDescent="0.25">
      <c r="A157" s="6" t="s">
        <v>31</v>
      </c>
      <c r="B157" s="433"/>
      <c r="C157" s="433"/>
      <c r="D157" s="433"/>
      <c r="E157" s="433"/>
      <c r="F157" s="433"/>
      <c r="G157" s="433"/>
    </row>
    <row r="158" spans="1:7" x14ac:dyDescent="0.25">
      <c r="A158" s="6" t="s">
        <v>32</v>
      </c>
      <c r="B158" s="434"/>
      <c r="C158" s="434"/>
      <c r="D158" s="434"/>
      <c r="E158" s="434"/>
      <c r="F158" s="434"/>
      <c r="G158" s="434"/>
    </row>
    <row r="159" spans="1:7" ht="16.5" customHeight="1" x14ac:dyDescent="0.25">
      <c r="A159" s="430" t="str">
        <f>A74</f>
        <v>Porcentaje de capacitaciones especializadas impartidas</v>
      </c>
      <c r="B159" s="431"/>
      <c r="C159" s="431"/>
      <c r="D159" s="431"/>
      <c r="E159" s="431"/>
      <c r="F159" s="431"/>
      <c r="G159" s="432"/>
    </row>
    <row r="160" spans="1:7" x14ac:dyDescent="0.25">
      <c r="A160" s="6" t="s">
        <v>30</v>
      </c>
      <c r="B160" s="386"/>
      <c r="C160" s="386"/>
      <c r="D160" s="386"/>
      <c r="E160" s="386"/>
      <c r="F160" s="386"/>
      <c r="G160" s="386"/>
    </row>
    <row r="161" spans="1:7" x14ac:dyDescent="0.25">
      <c r="A161" s="6" t="s">
        <v>31</v>
      </c>
      <c r="B161" s="433"/>
      <c r="C161" s="433"/>
      <c r="D161" s="433"/>
      <c r="E161" s="433"/>
      <c r="F161" s="433"/>
      <c r="G161" s="433"/>
    </row>
    <row r="162" spans="1:7" x14ac:dyDescent="0.25">
      <c r="A162" s="6" t="s">
        <v>32</v>
      </c>
      <c r="B162" s="434"/>
      <c r="C162" s="434"/>
      <c r="D162" s="434"/>
      <c r="E162" s="434"/>
      <c r="F162" s="434"/>
      <c r="G162" s="434"/>
    </row>
    <row r="163" spans="1:7" ht="16.5" customHeight="1" x14ac:dyDescent="0.25">
      <c r="A163" s="430" t="str">
        <f>A80</f>
        <v>Porcentaje de sujetos obligados correspondientes  de la DGAPC  sensibilizados en materia de Políticas de Acceso, Gobierno Abierto y Transparencia Proactiva.</v>
      </c>
      <c r="B163" s="431"/>
      <c r="C163" s="431"/>
      <c r="D163" s="431"/>
      <c r="E163" s="431"/>
      <c r="F163" s="431"/>
      <c r="G163" s="432"/>
    </row>
    <row r="164" spans="1:7" x14ac:dyDescent="0.25">
      <c r="A164" s="6" t="s">
        <v>30</v>
      </c>
      <c r="B164" s="435"/>
      <c r="C164" s="435"/>
      <c r="D164" s="435"/>
      <c r="E164" s="435"/>
      <c r="F164" s="435"/>
      <c r="G164" s="435"/>
    </row>
    <row r="165" spans="1:7" x14ac:dyDescent="0.25">
      <c r="A165" s="6" t="s">
        <v>31</v>
      </c>
      <c r="B165" s="433"/>
      <c r="C165" s="433"/>
      <c r="D165" s="433"/>
      <c r="E165" s="433"/>
      <c r="F165" s="433"/>
      <c r="G165" s="433"/>
    </row>
    <row r="166" spans="1:7" x14ac:dyDescent="0.25">
      <c r="A166" s="6" t="s">
        <v>32</v>
      </c>
      <c r="B166" s="434"/>
      <c r="C166" s="434"/>
      <c r="D166" s="434"/>
      <c r="E166" s="434"/>
      <c r="F166" s="434"/>
      <c r="G166" s="434"/>
    </row>
    <row r="167" spans="1:7" ht="16.5" customHeight="1" x14ac:dyDescent="0.25">
      <c r="A167" s="430" t="str">
        <f>A86</f>
        <v>Porcentaje de asesoría  y levantamiento de información sobre los sujetos obligados de la Administración Pública Centralizada en relación a la implementación de acciones para el cumplimiento de las obligaciones en el marco de la normatividad  de transparencia y acceso a la información.</v>
      </c>
      <c r="B167" s="431"/>
      <c r="C167" s="431"/>
      <c r="D167" s="431"/>
      <c r="E167" s="431"/>
      <c r="F167" s="431"/>
      <c r="G167" s="432"/>
    </row>
    <row r="168" spans="1:7" x14ac:dyDescent="0.25">
      <c r="A168" s="6" t="s">
        <v>30</v>
      </c>
      <c r="B168" s="386"/>
      <c r="C168" s="386"/>
      <c r="D168" s="386"/>
      <c r="E168" s="386"/>
      <c r="F168" s="386"/>
      <c r="G168" s="386"/>
    </row>
    <row r="169" spans="1:7" x14ac:dyDescent="0.25">
      <c r="A169" s="6" t="s">
        <v>31</v>
      </c>
      <c r="B169" s="433"/>
      <c r="C169" s="433"/>
      <c r="D169" s="433"/>
      <c r="E169" s="433"/>
      <c r="F169" s="433"/>
      <c r="G169" s="433"/>
    </row>
    <row r="170" spans="1:7" x14ac:dyDescent="0.25">
      <c r="A170" s="6" t="s">
        <v>32</v>
      </c>
      <c r="B170" s="434"/>
      <c r="C170" s="434"/>
      <c r="D170" s="434"/>
      <c r="E170" s="434"/>
      <c r="F170" s="434"/>
      <c r="G170" s="434"/>
    </row>
    <row r="171" spans="1:7" ht="16.5" customHeight="1" x14ac:dyDescent="0.25">
      <c r="A171" s="430" t="str">
        <f>A92</f>
        <v>Porcentaje de acciones de verificación sobre la calidad de las respuestas a solicitudes de información de los sujetos obligados correspondientes a la DGAPC</v>
      </c>
      <c r="B171" s="431"/>
      <c r="C171" s="431"/>
      <c r="D171" s="431"/>
      <c r="E171" s="431"/>
      <c r="F171" s="431"/>
      <c r="G171" s="432"/>
    </row>
    <row r="172" spans="1:7" x14ac:dyDescent="0.25">
      <c r="A172" s="6" t="s">
        <v>30</v>
      </c>
      <c r="B172" s="435"/>
      <c r="C172" s="435"/>
      <c r="D172" s="435"/>
      <c r="E172" s="435"/>
      <c r="F172" s="435"/>
      <c r="G172" s="435"/>
    </row>
    <row r="173" spans="1:7" x14ac:dyDescent="0.25">
      <c r="A173" s="6" t="s">
        <v>31</v>
      </c>
      <c r="B173" s="433"/>
      <c r="C173" s="433"/>
      <c r="D173" s="433"/>
      <c r="E173" s="433"/>
      <c r="F173" s="433"/>
      <c r="G173" s="433"/>
    </row>
    <row r="174" spans="1:7" x14ac:dyDescent="0.25">
      <c r="A174" s="6" t="s">
        <v>32</v>
      </c>
      <c r="B174" s="434"/>
      <c r="C174" s="434"/>
      <c r="D174" s="434"/>
      <c r="E174" s="434"/>
      <c r="F174" s="434"/>
      <c r="G174" s="434"/>
    </row>
    <row r="175" spans="1:7" ht="16.5" customHeight="1" x14ac:dyDescent="0.25">
      <c r="A175" s="430" t="str">
        <f>A98</f>
        <v>Porcentaje de sujetos obligados de la Administración Pública Centralizada revisados que subieron la información de  las obligaciones que derivan del Título Quinto de la LGTAIP en la Plataforma Nacional de Transparencia en tiempo y forma.</v>
      </c>
      <c r="B175" s="431"/>
      <c r="C175" s="431"/>
      <c r="D175" s="431"/>
      <c r="E175" s="431"/>
      <c r="F175" s="431"/>
      <c r="G175" s="432"/>
    </row>
    <row r="176" spans="1:7" x14ac:dyDescent="0.25">
      <c r="A176" s="6" t="s">
        <v>30</v>
      </c>
      <c r="B176" s="386"/>
      <c r="C176" s="386"/>
      <c r="D176" s="386"/>
      <c r="E176" s="386"/>
      <c r="F176" s="386"/>
      <c r="G176" s="386"/>
    </row>
    <row r="177" spans="1:7" x14ac:dyDescent="0.25">
      <c r="A177" s="6" t="s">
        <v>31</v>
      </c>
      <c r="B177" s="433"/>
      <c r="C177" s="433"/>
      <c r="D177" s="433"/>
      <c r="E177" s="433"/>
      <c r="F177" s="433"/>
      <c r="G177" s="433"/>
    </row>
    <row r="178" spans="1:7" x14ac:dyDescent="0.25">
      <c r="A178" s="6" t="s">
        <v>32</v>
      </c>
      <c r="B178" s="434"/>
      <c r="C178" s="434"/>
      <c r="D178" s="434"/>
      <c r="E178" s="434"/>
      <c r="F178" s="434"/>
      <c r="G178" s="434"/>
    </row>
    <row r="179" spans="1:7" x14ac:dyDescent="0.25">
      <c r="A179" s="411"/>
      <c r="B179" s="411"/>
      <c r="C179" s="411"/>
      <c r="D179" s="411"/>
      <c r="E179" s="411"/>
      <c r="F179" s="411"/>
      <c r="G179" s="411"/>
    </row>
  </sheetData>
  <mergeCells count="184">
    <mergeCell ref="B177:G177"/>
    <mergeCell ref="B178:G178"/>
    <mergeCell ref="A179:G179"/>
    <mergeCell ref="A171:G171"/>
    <mergeCell ref="B172:G172"/>
    <mergeCell ref="B173:G173"/>
    <mergeCell ref="B174:G174"/>
    <mergeCell ref="A175:G175"/>
    <mergeCell ref="B176:G176"/>
    <mergeCell ref="B165:G165"/>
    <mergeCell ref="B166:G166"/>
    <mergeCell ref="A167:G167"/>
    <mergeCell ref="B168:G168"/>
    <mergeCell ref="B169:G169"/>
    <mergeCell ref="B170:G170"/>
    <mergeCell ref="A159:G159"/>
    <mergeCell ref="B160:G160"/>
    <mergeCell ref="B161:G161"/>
    <mergeCell ref="B162:G162"/>
    <mergeCell ref="A163:G163"/>
    <mergeCell ref="B164:G164"/>
    <mergeCell ref="B153:G153"/>
    <mergeCell ref="B154:G154"/>
    <mergeCell ref="A155:G155"/>
    <mergeCell ref="B156:G156"/>
    <mergeCell ref="B157:G157"/>
    <mergeCell ref="B158:G158"/>
    <mergeCell ref="A147:G147"/>
    <mergeCell ref="B148:G148"/>
    <mergeCell ref="B149:G149"/>
    <mergeCell ref="B150:G150"/>
    <mergeCell ref="A151:G151"/>
    <mergeCell ref="B152:G152"/>
    <mergeCell ref="B141:G141"/>
    <mergeCell ref="B142:G142"/>
    <mergeCell ref="A143:G143"/>
    <mergeCell ref="B144:G144"/>
    <mergeCell ref="B145:G145"/>
    <mergeCell ref="B146:G146"/>
    <mergeCell ref="A135:G135"/>
    <mergeCell ref="B136:G136"/>
    <mergeCell ref="B137:G137"/>
    <mergeCell ref="B138:G138"/>
    <mergeCell ref="A139:G139"/>
    <mergeCell ref="B140:G140"/>
    <mergeCell ref="B129:G129"/>
    <mergeCell ref="A130:G130"/>
    <mergeCell ref="B131:G131"/>
    <mergeCell ref="B132:G132"/>
    <mergeCell ref="A133:G133"/>
    <mergeCell ref="A134:G134"/>
    <mergeCell ref="B123:G123"/>
    <mergeCell ref="A124:G124"/>
    <mergeCell ref="B125:G125"/>
    <mergeCell ref="B126:G126"/>
    <mergeCell ref="A127:G127"/>
    <mergeCell ref="B128:G128"/>
    <mergeCell ref="B117:G117"/>
    <mergeCell ref="A118:G118"/>
    <mergeCell ref="B119:G119"/>
    <mergeCell ref="B120:G120"/>
    <mergeCell ref="A121:G121"/>
    <mergeCell ref="B122:G122"/>
    <mergeCell ref="B111:G111"/>
    <mergeCell ref="A112:G112"/>
    <mergeCell ref="B113:G113"/>
    <mergeCell ref="B114:G114"/>
    <mergeCell ref="A115:G115"/>
    <mergeCell ref="B116:G116"/>
    <mergeCell ref="B105:G105"/>
    <mergeCell ref="A106:G106"/>
    <mergeCell ref="B107:G107"/>
    <mergeCell ref="B108:G108"/>
    <mergeCell ref="A109:G109"/>
    <mergeCell ref="B110:G110"/>
    <mergeCell ref="A99:G99"/>
    <mergeCell ref="A100:G100"/>
    <mergeCell ref="B101:G101"/>
    <mergeCell ref="B102:G102"/>
    <mergeCell ref="A103:G103"/>
    <mergeCell ref="B104:G104"/>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14" priority="4" operator="equal">
      <formula>"Seleccionar"</formula>
    </cfRule>
  </conditionalFormatting>
  <conditionalFormatting sqref="D48">
    <cfRule type="cellIs" dxfId="13" priority="3" operator="equal">
      <formula>"Seleccionar"</formula>
    </cfRule>
  </conditionalFormatting>
  <conditionalFormatting sqref="E68">
    <cfRule type="cellIs" dxfId="12" priority="2" operator="equal">
      <formula>"Seleccionar"</formula>
    </cfRule>
  </conditionalFormatting>
  <conditionalFormatting sqref="D54">
    <cfRule type="cellIs" dxfId="11"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53"/>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124" customWidth="1"/>
    <col min="7" max="7" width="15.140625" style="39"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392</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608</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122</v>
      </c>
      <c r="B11" s="390"/>
      <c r="C11" s="390"/>
      <c r="D11" s="390"/>
      <c r="E11" s="390"/>
      <c r="F11" s="390"/>
      <c r="G11" s="390"/>
    </row>
    <row r="12" spans="1:8" x14ac:dyDescent="0.25">
      <c r="A12" s="389" t="s">
        <v>210</v>
      </c>
      <c r="B12" s="389"/>
      <c r="C12" s="389"/>
      <c r="D12" s="389"/>
      <c r="E12" s="389"/>
      <c r="F12" s="389"/>
      <c r="G12" s="389"/>
    </row>
    <row r="13" spans="1:8" x14ac:dyDescent="0.25">
      <c r="A13" s="361" t="s">
        <v>207</v>
      </c>
      <c r="B13" s="361"/>
      <c r="C13" s="361"/>
      <c r="D13" s="361"/>
      <c r="E13" s="361"/>
      <c r="F13" s="361"/>
      <c r="G13" s="361"/>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0" t="s">
        <v>13</v>
      </c>
      <c r="G20" s="40" t="s">
        <v>14</v>
      </c>
    </row>
    <row r="21" spans="1:7" x14ac:dyDescent="0.25">
      <c r="A21" s="391"/>
      <c r="B21" s="392"/>
      <c r="C21" s="395" t="s">
        <v>15</v>
      </c>
      <c r="D21" s="396"/>
      <c r="E21" s="239" t="s">
        <v>15</v>
      </c>
      <c r="F21" s="231" t="s">
        <v>15</v>
      </c>
      <c r="G21" s="41" t="s">
        <v>16</v>
      </c>
    </row>
    <row r="22" spans="1:7" x14ac:dyDescent="0.25">
      <c r="A22" s="319" t="s">
        <v>66</v>
      </c>
      <c r="B22" s="319"/>
      <c r="C22" s="320">
        <f>'E001'!B20</f>
        <v>398.71527900000001</v>
      </c>
      <c r="D22" s="320"/>
      <c r="E22" s="226">
        <f>'E001'!C20</f>
        <v>176.013443</v>
      </c>
      <c r="F22" s="226">
        <f>'E001'!D20</f>
        <v>155.18684500000001</v>
      </c>
      <c r="G22" s="71">
        <f>F22/C22*100</f>
        <v>38.921720128011451</v>
      </c>
    </row>
    <row r="23" spans="1:7" x14ac:dyDescent="0.25">
      <c r="A23" s="319" t="s">
        <v>17</v>
      </c>
      <c r="B23" s="319"/>
      <c r="C23" s="322">
        <f>'E001'!B21</f>
        <v>393.535529</v>
      </c>
      <c r="D23" s="322"/>
      <c r="E23" s="227">
        <f>'E001'!C21</f>
        <v>170.669669</v>
      </c>
      <c r="F23" s="226">
        <f>'E001'!D21</f>
        <v>155.18684500000001</v>
      </c>
      <c r="G23" s="73">
        <f>F23/C23*100</f>
        <v>39.434011306257432</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4" t="s">
        <v>25</v>
      </c>
      <c r="G27" s="34">
        <v>1</v>
      </c>
    </row>
    <row r="28" spans="1:7" x14ac:dyDescent="0.25">
      <c r="A28" s="319"/>
      <c r="B28" s="319"/>
      <c r="C28" s="319"/>
      <c r="D28" s="319"/>
      <c r="E28" s="319"/>
      <c r="F28" s="16" t="s">
        <v>33</v>
      </c>
      <c r="G28" s="34">
        <v>10</v>
      </c>
    </row>
    <row r="29" spans="1:7" x14ac:dyDescent="0.25">
      <c r="A29" s="319"/>
      <c r="B29" s="319"/>
      <c r="C29" s="319"/>
      <c r="D29" s="319"/>
      <c r="E29" s="319"/>
      <c r="F29" s="234" t="s">
        <v>26</v>
      </c>
      <c r="G29" s="34" t="s">
        <v>61</v>
      </c>
    </row>
    <row r="30" spans="1:7" x14ac:dyDescent="0.25">
      <c r="A30" s="319"/>
      <c r="B30" s="319"/>
      <c r="C30" s="319"/>
      <c r="D30" s="319"/>
      <c r="E30" s="319"/>
      <c r="F30" s="16" t="s">
        <v>34</v>
      </c>
      <c r="G30" s="34" t="s">
        <v>61</v>
      </c>
    </row>
    <row r="31" spans="1:7" x14ac:dyDescent="0.25">
      <c r="A31" s="319"/>
      <c r="B31" s="319"/>
      <c r="C31" s="319"/>
      <c r="D31" s="319"/>
      <c r="E31" s="319"/>
      <c r="F31" s="234" t="s">
        <v>27</v>
      </c>
      <c r="G31" s="34" t="s">
        <v>61</v>
      </c>
    </row>
    <row r="32" spans="1:7" ht="99" x14ac:dyDescent="0.25">
      <c r="A32" s="229" t="s">
        <v>609</v>
      </c>
      <c r="B32" s="229" t="s">
        <v>610</v>
      </c>
      <c r="C32" s="229" t="s">
        <v>611</v>
      </c>
      <c r="D32" s="235" t="s">
        <v>612</v>
      </c>
      <c r="E32" s="235" t="s">
        <v>63</v>
      </c>
      <c r="F32" s="234" t="s">
        <v>38</v>
      </c>
      <c r="G32" s="59" t="s">
        <v>61</v>
      </c>
    </row>
    <row r="33" spans="1:7" x14ac:dyDescent="0.3">
      <c r="A33" s="436" t="s">
        <v>39</v>
      </c>
      <c r="B33" s="437"/>
      <c r="C33" s="437"/>
      <c r="D33" s="437"/>
      <c r="E33" s="437"/>
      <c r="F33" s="437"/>
      <c r="G33" s="438"/>
    </row>
    <row r="34" spans="1:7" x14ac:dyDescent="0.25">
      <c r="A34" s="397" t="s">
        <v>19</v>
      </c>
      <c r="B34" s="397"/>
      <c r="C34" s="397"/>
      <c r="D34" s="397"/>
      <c r="E34" s="397"/>
      <c r="F34" s="397" t="s">
        <v>20</v>
      </c>
      <c r="G34" s="397"/>
    </row>
    <row r="35" spans="1:7" s="3" customFormat="1" x14ac:dyDescent="0.25">
      <c r="A35" s="319" t="s">
        <v>21</v>
      </c>
      <c r="B35" s="319" t="s">
        <v>22</v>
      </c>
      <c r="C35" s="319" t="s">
        <v>29</v>
      </c>
      <c r="D35" s="319" t="s">
        <v>23</v>
      </c>
      <c r="E35" s="319" t="s">
        <v>24</v>
      </c>
      <c r="F35" s="234" t="s">
        <v>25</v>
      </c>
      <c r="G35" s="173">
        <v>1</v>
      </c>
    </row>
    <row r="36" spans="1:7" s="3" customFormat="1" x14ac:dyDescent="0.25">
      <c r="A36" s="319"/>
      <c r="B36" s="319"/>
      <c r="C36" s="319"/>
      <c r="D36" s="319"/>
      <c r="E36" s="319"/>
      <c r="F36" s="16" t="s">
        <v>33</v>
      </c>
      <c r="G36" s="174">
        <v>100</v>
      </c>
    </row>
    <row r="37" spans="1:7" s="3" customFormat="1" x14ac:dyDescent="0.25">
      <c r="A37" s="319"/>
      <c r="B37" s="319"/>
      <c r="C37" s="319"/>
      <c r="D37" s="319"/>
      <c r="E37" s="319"/>
      <c r="F37" s="16" t="s">
        <v>26</v>
      </c>
      <c r="G37" s="65" t="s">
        <v>61</v>
      </c>
    </row>
    <row r="38" spans="1:7" s="3" customFormat="1" x14ac:dyDescent="0.25">
      <c r="A38" s="319"/>
      <c r="B38" s="319"/>
      <c r="C38" s="319"/>
      <c r="D38" s="319"/>
      <c r="E38" s="319"/>
      <c r="F38" s="16" t="s">
        <v>34</v>
      </c>
      <c r="G38" s="65" t="s">
        <v>61</v>
      </c>
    </row>
    <row r="39" spans="1:7" s="3" customFormat="1" x14ac:dyDescent="0.25">
      <c r="A39" s="319"/>
      <c r="B39" s="319"/>
      <c r="C39" s="319"/>
      <c r="D39" s="319"/>
      <c r="E39" s="319"/>
      <c r="F39" s="16" t="s">
        <v>27</v>
      </c>
      <c r="G39" s="34" t="s">
        <v>61</v>
      </c>
    </row>
    <row r="40" spans="1:7" s="3" customFormat="1" ht="82.5" x14ac:dyDescent="0.25">
      <c r="A40" s="229" t="s">
        <v>613</v>
      </c>
      <c r="B40" s="229" t="s">
        <v>614</v>
      </c>
      <c r="C40" s="229" t="s">
        <v>615</v>
      </c>
      <c r="D40" s="235" t="s">
        <v>56</v>
      </c>
      <c r="E40" s="235" t="s">
        <v>63</v>
      </c>
      <c r="F40" s="16" t="s">
        <v>36</v>
      </c>
      <c r="G40" s="59" t="s">
        <v>61</v>
      </c>
    </row>
    <row r="41" spans="1:7" s="3" customFormat="1" x14ac:dyDescent="0.25">
      <c r="A41" s="319" t="s">
        <v>21</v>
      </c>
      <c r="B41" s="319" t="s">
        <v>22</v>
      </c>
      <c r="C41" s="319" t="s">
        <v>29</v>
      </c>
      <c r="D41" s="319" t="s">
        <v>23</v>
      </c>
      <c r="E41" s="319" t="s">
        <v>24</v>
      </c>
      <c r="F41" s="234" t="s">
        <v>25</v>
      </c>
      <c r="G41" s="173">
        <v>8</v>
      </c>
    </row>
    <row r="42" spans="1:7" s="3" customFormat="1" x14ac:dyDescent="0.25">
      <c r="A42" s="319"/>
      <c r="B42" s="319"/>
      <c r="C42" s="319"/>
      <c r="D42" s="319"/>
      <c r="E42" s="319"/>
      <c r="F42" s="16" t="s">
        <v>33</v>
      </c>
      <c r="G42" s="174">
        <v>8</v>
      </c>
    </row>
    <row r="43" spans="1:7" s="3" customFormat="1" x14ac:dyDescent="0.25">
      <c r="A43" s="319"/>
      <c r="B43" s="319"/>
      <c r="C43" s="319"/>
      <c r="D43" s="319"/>
      <c r="E43" s="319"/>
      <c r="F43" s="16" t="s">
        <v>26</v>
      </c>
      <c r="G43" s="65" t="s">
        <v>61</v>
      </c>
    </row>
    <row r="44" spans="1:7" s="3" customFormat="1" x14ac:dyDescent="0.25">
      <c r="A44" s="319"/>
      <c r="B44" s="319"/>
      <c r="C44" s="319"/>
      <c r="D44" s="319"/>
      <c r="E44" s="319"/>
      <c r="F44" s="16" t="s">
        <v>34</v>
      </c>
      <c r="G44" s="65" t="s">
        <v>61</v>
      </c>
    </row>
    <row r="45" spans="1:7" s="3" customFormat="1" x14ac:dyDescent="0.25">
      <c r="A45" s="319"/>
      <c r="B45" s="319"/>
      <c r="C45" s="319"/>
      <c r="D45" s="319"/>
      <c r="E45" s="319"/>
      <c r="F45" s="16" t="s">
        <v>27</v>
      </c>
      <c r="G45" s="34" t="s">
        <v>61</v>
      </c>
    </row>
    <row r="46" spans="1:7" s="3" customFormat="1" ht="82.5" x14ac:dyDescent="0.25">
      <c r="A46" s="229" t="s">
        <v>616</v>
      </c>
      <c r="B46" s="229" t="s">
        <v>614</v>
      </c>
      <c r="C46" s="229" t="s">
        <v>617</v>
      </c>
      <c r="D46" s="235" t="s">
        <v>53</v>
      </c>
      <c r="E46" s="235" t="s">
        <v>63</v>
      </c>
      <c r="F46" s="16" t="s">
        <v>36</v>
      </c>
      <c r="G46" s="59" t="s">
        <v>61</v>
      </c>
    </row>
    <row r="47" spans="1:7" s="3" customFormat="1" x14ac:dyDescent="0.3">
      <c r="A47" s="436" t="s">
        <v>40</v>
      </c>
      <c r="B47" s="437"/>
      <c r="C47" s="437"/>
      <c r="D47" s="437"/>
      <c r="E47" s="437"/>
      <c r="F47" s="437"/>
      <c r="G47" s="438"/>
    </row>
    <row r="48" spans="1:7" s="3" customFormat="1" x14ac:dyDescent="0.25">
      <c r="A48" s="397" t="s">
        <v>19</v>
      </c>
      <c r="B48" s="397"/>
      <c r="C48" s="397"/>
      <c r="D48" s="397"/>
      <c r="E48" s="397"/>
      <c r="F48" s="397" t="s">
        <v>20</v>
      </c>
      <c r="G48" s="397"/>
    </row>
    <row r="49" spans="1:7" s="3" customFormat="1" x14ac:dyDescent="0.25">
      <c r="A49" s="319" t="s">
        <v>21</v>
      </c>
      <c r="B49" s="319" t="s">
        <v>22</v>
      </c>
      <c r="C49" s="319" t="s">
        <v>29</v>
      </c>
      <c r="D49" s="319" t="s">
        <v>23</v>
      </c>
      <c r="E49" s="319" t="s">
        <v>24</v>
      </c>
      <c r="F49" s="234" t="s">
        <v>25</v>
      </c>
      <c r="G49" s="173">
        <v>92</v>
      </c>
    </row>
    <row r="50" spans="1:7" s="3" customFormat="1" x14ac:dyDescent="0.25">
      <c r="A50" s="319"/>
      <c r="B50" s="319"/>
      <c r="C50" s="319"/>
      <c r="D50" s="319"/>
      <c r="E50" s="319"/>
      <c r="F50" s="16" t="s">
        <v>33</v>
      </c>
      <c r="G50" s="35">
        <v>92</v>
      </c>
    </row>
    <row r="51" spans="1:7" s="3" customFormat="1" x14ac:dyDescent="0.25">
      <c r="A51" s="319"/>
      <c r="B51" s="319"/>
      <c r="C51" s="319"/>
      <c r="D51" s="319"/>
      <c r="E51" s="319"/>
      <c r="F51" s="16" t="s">
        <v>26</v>
      </c>
      <c r="G51" s="34">
        <v>82</v>
      </c>
    </row>
    <row r="52" spans="1:7" s="3" customFormat="1" x14ac:dyDescent="0.25">
      <c r="A52" s="319"/>
      <c r="B52" s="319"/>
      <c r="C52" s="319"/>
      <c r="D52" s="319"/>
      <c r="E52" s="319"/>
      <c r="F52" s="16" t="s">
        <v>34</v>
      </c>
      <c r="G52" s="34">
        <v>82</v>
      </c>
    </row>
    <row r="53" spans="1:7" s="3" customFormat="1" x14ac:dyDescent="0.25">
      <c r="A53" s="319"/>
      <c r="B53" s="319"/>
      <c r="C53" s="319"/>
      <c r="D53" s="319"/>
      <c r="E53" s="319"/>
      <c r="F53" s="16" t="s">
        <v>27</v>
      </c>
      <c r="G53" s="34">
        <v>92</v>
      </c>
    </row>
    <row r="54" spans="1:7" s="3" customFormat="1" ht="49.5" x14ac:dyDescent="0.25">
      <c r="A54" s="229" t="s">
        <v>618</v>
      </c>
      <c r="B54" s="229" t="s">
        <v>619</v>
      </c>
      <c r="C54" s="229" t="s">
        <v>620</v>
      </c>
      <c r="D54" s="235" t="s">
        <v>62</v>
      </c>
      <c r="E54" s="235" t="s">
        <v>60</v>
      </c>
      <c r="F54" s="16" t="s">
        <v>36</v>
      </c>
      <c r="G54" s="37">
        <f>(G53*100)/G50</f>
        <v>100</v>
      </c>
    </row>
    <row r="55" spans="1:7" s="3" customFormat="1" x14ac:dyDescent="0.25">
      <c r="A55" s="319" t="s">
        <v>21</v>
      </c>
      <c r="B55" s="319" t="s">
        <v>22</v>
      </c>
      <c r="C55" s="319" t="s">
        <v>29</v>
      </c>
      <c r="D55" s="319" t="s">
        <v>23</v>
      </c>
      <c r="E55" s="319" t="s">
        <v>24</v>
      </c>
      <c r="F55" s="16" t="s">
        <v>25</v>
      </c>
      <c r="G55" s="35">
        <v>100</v>
      </c>
    </row>
    <row r="56" spans="1:7" s="3" customFormat="1" x14ac:dyDescent="0.25">
      <c r="A56" s="319"/>
      <c r="B56" s="319"/>
      <c r="C56" s="319"/>
      <c r="D56" s="319"/>
      <c r="E56" s="319"/>
      <c r="F56" s="16" t="s">
        <v>33</v>
      </c>
      <c r="G56" s="35">
        <v>100</v>
      </c>
    </row>
    <row r="57" spans="1:7" s="3" customFormat="1" x14ac:dyDescent="0.25">
      <c r="A57" s="319"/>
      <c r="B57" s="319"/>
      <c r="C57" s="319"/>
      <c r="D57" s="319"/>
      <c r="E57" s="319"/>
      <c r="F57" s="16" t="s">
        <v>26</v>
      </c>
      <c r="G57" s="34">
        <v>25</v>
      </c>
    </row>
    <row r="58" spans="1:7" s="3" customFormat="1" x14ac:dyDescent="0.25">
      <c r="A58" s="319"/>
      <c r="B58" s="319"/>
      <c r="C58" s="319"/>
      <c r="D58" s="319"/>
      <c r="E58" s="319"/>
      <c r="F58" s="16" t="s">
        <v>34</v>
      </c>
      <c r="G58" s="34">
        <v>25</v>
      </c>
    </row>
    <row r="59" spans="1:7" s="3" customFormat="1" x14ac:dyDescent="0.25">
      <c r="A59" s="319"/>
      <c r="B59" s="319"/>
      <c r="C59" s="319"/>
      <c r="D59" s="319"/>
      <c r="E59" s="319"/>
      <c r="F59" s="16" t="s">
        <v>27</v>
      </c>
      <c r="G59" s="34">
        <v>25</v>
      </c>
    </row>
    <row r="60" spans="1:7" s="3" customFormat="1" ht="49.5" x14ac:dyDescent="0.25">
      <c r="A60" s="229" t="s">
        <v>621</v>
      </c>
      <c r="B60" s="229" t="s">
        <v>622</v>
      </c>
      <c r="C60" s="229" t="s">
        <v>623</v>
      </c>
      <c r="D60" s="235" t="s">
        <v>62</v>
      </c>
      <c r="E60" s="235" t="s">
        <v>60</v>
      </c>
      <c r="F60" s="16" t="s">
        <v>36</v>
      </c>
      <c r="G60" s="37">
        <f>(G59*100)/G56</f>
        <v>25</v>
      </c>
    </row>
    <row r="61" spans="1:7" s="3" customFormat="1" x14ac:dyDescent="0.3">
      <c r="A61" s="436" t="s">
        <v>41</v>
      </c>
      <c r="B61" s="437"/>
      <c r="C61" s="437"/>
      <c r="D61" s="437"/>
      <c r="E61" s="437"/>
      <c r="F61" s="437"/>
      <c r="G61" s="438"/>
    </row>
    <row r="62" spans="1:7" s="3" customFormat="1" x14ac:dyDescent="0.25">
      <c r="A62" s="397" t="s">
        <v>19</v>
      </c>
      <c r="B62" s="397"/>
      <c r="C62" s="397"/>
      <c r="D62" s="397"/>
      <c r="E62" s="397"/>
      <c r="F62" s="397" t="s">
        <v>20</v>
      </c>
      <c r="G62" s="397"/>
    </row>
    <row r="63" spans="1:7" s="3" customFormat="1" x14ac:dyDescent="0.25">
      <c r="A63" s="319" t="s">
        <v>21</v>
      </c>
      <c r="B63" s="319" t="s">
        <v>22</v>
      </c>
      <c r="C63" s="319" t="s">
        <v>29</v>
      </c>
      <c r="D63" s="319" t="s">
        <v>23</v>
      </c>
      <c r="E63" s="319" t="s">
        <v>24</v>
      </c>
      <c r="F63" s="16" t="s">
        <v>25</v>
      </c>
      <c r="G63" s="35">
        <v>90</v>
      </c>
    </row>
    <row r="64" spans="1:7" s="3" customFormat="1" x14ac:dyDescent="0.25">
      <c r="A64" s="319"/>
      <c r="B64" s="319"/>
      <c r="C64" s="319"/>
      <c r="D64" s="319"/>
      <c r="E64" s="319"/>
      <c r="F64" s="16" t="s">
        <v>33</v>
      </c>
      <c r="G64" s="35">
        <v>90</v>
      </c>
    </row>
    <row r="65" spans="1:7" s="3" customFormat="1" x14ac:dyDescent="0.25">
      <c r="A65" s="319"/>
      <c r="B65" s="319"/>
      <c r="C65" s="319"/>
      <c r="D65" s="319"/>
      <c r="E65" s="319"/>
      <c r="F65" s="16" t="s">
        <v>26</v>
      </c>
      <c r="G65" s="35">
        <v>90</v>
      </c>
    </row>
    <row r="66" spans="1:7" s="3" customFormat="1" x14ac:dyDescent="0.25">
      <c r="A66" s="319"/>
      <c r="B66" s="319"/>
      <c r="C66" s="319"/>
      <c r="D66" s="319"/>
      <c r="E66" s="319"/>
      <c r="F66" s="16" t="s">
        <v>34</v>
      </c>
      <c r="G66" s="128">
        <v>90</v>
      </c>
    </row>
    <row r="67" spans="1:7" s="3" customFormat="1" x14ac:dyDescent="0.25">
      <c r="A67" s="319"/>
      <c r="B67" s="319"/>
      <c r="C67" s="319"/>
      <c r="D67" s="319"/>
      <c r="E67" s="319"/>
      <c r="F67" s="16" t="s">
        <v>27</v>
      </c>
      <c r="G67" s="35">
        <v>91.67</v>
      </c>
    </row>
    <row r="68" spans="1:7" s="3" customFormat="1" ht="45" customHeight="1" x14ac:dyDescent="0.25">
      <c r="A68" s="229" t="s">
        <v>624</v>
      </c>
      <c r="B68" s="229" t="s">
        <v>625</v>
      </c>
      <c r="C68" s="229" t="s">
        <v>626</v>
      </c>
      <c r="D68" s="235" t="s">
        <v>56</v>
      </c>
      <c r="E68" s="235" t="s">
        <v>57</v>
      </c>
      <c r="F68" s="16" t="s">
        <v>36</v>
      </c>
      <c r="G68" s="59">
        <f>(G67*100)/G64</f>
        <v>101.85555555555555</v>
      </c>
    </row>
    <row r="69" spans="1:7" s="3" customFormat="1" x14ac:dyDescent="0.25">
      <c r="A69" s="319" t="s">
        <v>21</v>
      </c>
      <c r="B69" s="319" t="s">
        <v>22</v>
      </c>
      <c r="C69" s="319" t="s">
        <v>29</v>
      </c>
      <c r="D69" s="319" t="s">
        <v>23</v>
      </c>
      <c r="E69" s="319" t="s">
        <v>24</v>
      </c>
      <c r="F69" s="16" t="s">
        <v>25</v>
      </c>
      <c r="G69" s="35">
        <v>4</v>
      </c>
    </row>
    <row r="70" spans="1:7" s="3" customFormat="1" x14ac:dyDescent="0.25">
      <c r="A70" s="319"/>
      <c r="B70" s="319"/>
      <c r="C70" s="319"/>
      <c r="D70" s="319"/>
      <c r="E70" s="319"/>
      <c r="F70" s="16" t="s">
        <v>33</v>
      </c>
      <c r="G70" s="35">
        <v>100</v>
      </c>
    </row>
    <row r="71" spans="1:7" s="3" customFormat="1" x14ac:dyDescent="0.25">
      <c r="A71" s="319"/>
      <c r="B71" s="319"/>
      <c r="C71" s="319"/>
      <c r="D71" s="319"/>
      <c r="E71" s="319"/>
      <c r="F71" s="16" t="s">
        <v>26</v>
      </c>
      <c r="G71" s="35">
        <v>100</v>
      </c>
    </row>
    <row r="72" spans="1:7" s="3" customFormat="1" x14ac:dyDescent="0.25">
      <c r="A72" s="319"/>
      <c r="B72" s="319"/>
      <c r="C72" s="319"/>
      <c r="D72" s="319"/>
      <c r="E72" s="319"/>
      <c r="F72" s="16" t="s">
        <v>34</v>
      </c>
      <c r="G72" s="128">
        <v>100</v>
      </c>
    </row>
    <row r="73" spans="1:7" s="3" customFormat="1" x14ac:dyDescent="0.25">
      <c r="A73" s="319"/>
      <c r="B73" s="319"/>
      <c r="C73" s="319"/>
      <c r="D73" s="319"/>
      <c r="E73" s="319"/>
      <c r="F73" s="16" t="s">
        <v>27</v>
      </c>
      <c r="G73" s="35">
        <v>100</v>
      </c>
    </row>
    <row r="74" spans="1:7" s="3" customFormat="1" ht="80.25" customHeight="1" x14ac:dyDescent="0.25">
      <c r="A74" s="235" t="s">
        <v>627</v>
      </c>
      <c r="B74" s="235" t="s">
        <v>628</v>
      </c>
      <c r="C74" s="235" t="s">
        <v>626</v>
      </c>
      <c r="D74" s="235" t="s">
        <v>56</v>
      </c>
      <c r="E74" s="235" t="s">
        <v>60</v>
      </c>
      <c r="F74" s="16" t="s">
        <v>36</v>
      </c>
      <c r="G74" s="37">
        <f>(G73*100)/G70</f>
        <v>100</v>
      </c>
    </row>
    <row r="75" spans="1:7" s="3" customFormat="1" x14ac:dyDescent="0.25">
      <c r="A75" s="319" t="s">
        <v>21</v>
      </c>
      <c r="B75" s="319" t="s">
        <v>22</v>
      </c>
      <c r="C75" s="319" t="s">
        <v>29</v>
      </c>
      <c r="D75" s="319" t="s">
        <v>23</v>
      </c>
      <c r="E75" s="319" t="s">
        <v>24</v>
      </c>
      <c r="F75" s="16" t="s">
        <v>25</v>
      </c>
      <c r="G75" s="35">
        <v>6</v>
      </c>
    </row>
    <row r="76" spans="1:7" s="3" customFormat="1" x14ac:dyDescent="0.25">
      <c r="A76" s="319"/>
      <c r="B76" s="319"/>
      <c r="C76" s="319"/>
      <c r="D76" s="319"/>
      <c r="E76" s="319"/>
      <c r="F76" s="16" t="s">
        <v>33</v>
      </c>
      <c r="G76" s="35">
        <v>6</v>
      </c>
    </row>
    <row r="77" spans="1:7" s="3" customFormat="1" x14ac:dyDescent="0.25">
      <c r="A77" s="319"/>
      <c r="B77" s="319"/>
      <c r="C77" s="319"/>
      <c r="D77" s="319"/>
      <c r="E77" s="319"/>
      <c r="F77" s="16" t="s">
        <v>26</v>
      </c>
      <c r="G77" s="35" t="s">
        <v>61</v>
      </c>
    </row>
    <row r="78" spans="1:7" s="3" customFormat="1" x14ac:dyDescent="0.25">
      <c r="A78" s="319"/>
      <c r="B78" s="319"/>
      <c r="C78" s="319"/>
      <c r="D78" s="319"/>
      <c r="E78" s="319"/>
      <c r="F78" s="16" t="s">
        <v>34</v>
      </c>
      <c r="G78" s="35" t="s">
        <v>61</v>
      </c>
    </row>
    <row r="79" spans="1:7" s="3" customFormat="1" x14ac:dyDescent="0.25">
      <c r="A79" s="319"/>
      <c r="B79" s="319"/>
      <c r="C79" s="319"/>
      <c r="D79" s="319"/>
      <c r="E79" s="319"/>
      <c r="F79" s="16" t="s">
        <v>27</v>
      </c>
      <c r="G79" s="35" t="s">
        <v>61</v>
      </c>
    </row>
    <row r="80" spans="1:7" s="3" customFormat="1" ht="115.5" x14ac:dyDescent="0.25">
      <c r="A80" s="229" t="s">
        <v>629</v>
      </c>
      <c r="B80" s="229" t="s">
        <v>630</v>
      </c>
      <c r="C80" s="229" t="s">
        <v>631</v>
      </c>
      <c r="D80" s="235" t="s">
        <v>632</v>
      </c>
      <c r="E80" s="235" t="s">
        <v>64</v>
      </c>
      <c r="F80" s="16" t="s">
        <v>36</v>
      </c>
      <c r="G80" s="37" t="s">
        <v>61</v>
      </c>
    </row>
    <row r="81" spans="1:7" s="3" customFormat="1" x14ac:dyDescent="0.25">
      <c r="A81" s="319" t="s">
        <v>21</v>
      </c>
      <c r="B81" s="319" t="s">
        <v>22</v>
      </c>
      <c r="C81" s="319" t="s">
        <v>29</v>
      </c>
      <c r="D81" s="319" t="s">
        <v>23</v>
      </c>
      <c r="E81" s="319" t="s">
        <v>24</v>
      </c>
      <c r="F81" s="16" t="s">
        <v>25</v>
      </c>
      <c r="G81" s="35">
        <v>4</v>
      </c>
    </row>
    <row r="82" spans="1:7" s="3" customFormat="1" x14ac:dyDescent="0.25">
      <c r="A82" s="319"/>
      <c r="B82" s="319"/>
      <c r="C82" s="319"/>
      <c r="D82" s="319"/>
      <c r="E82" s="319"/>
      <c r="F82" s="16" t="s">
        <v>33</v>
      </c>
      <c r="G82" s="35">
        <v>4</v>
      </c>
    </row>
    <row r="83" spans="1:7" s="3" customFormat="1" x14ac:dyDescent="0.25">
      <c r="A83" s="319"/>
      <c r="B83" s="319"/>
      <c r="C83" s="319"/>
      <c r="D83" s="319"/>
      <c r="E83" s="319"/>
      <c r="F83" s="16" t="s">
        <v>26</v>
      </c>
      <c r="G83" s="35">
        <v>2</v>
      </c>
    </row>
    <row r="84" spans="1:7" s="3" customFormat="1" x14ac:dyDescent="0.25">
      <c r="A84" s="319"/>
      <c r="B84" s="319"/>
      <c r="C84" s="319"/>
      <c r="D84" s="319"/>
      <c r="E84" s="319"/>
      <c r="F84" s="16" t="s">
        <v>34</v>
      </c>
      <c r="G84" s="128">
        <v>2</v>
      </c>
    </row>
    <row r="85" spans="1:7" s="3" customFormat="1" x14ac:dyDescent="0.25">
      <c r="A85" s="319"/>
      <c r="B85" s="319"/>
      <c r="C85" s="319"/>
      <c r="D85" s="319"/>
      <c r="E85" s="319"/>
      <c r="F85" s="16" t="s">
        <v>27</v>
      </c>
      <c r="G85" s="35">
        <v>2</v>
      </c>
    </row>
    <row r="86" spans="1:7" s="3" customFormat="1" ht="115.5" x14ac:dyDescent="0.25">
      <c r="A86" s="229" t="s">
        <v>633</v>
      </c>
      <c r="B86" s="229" t="s">
        <v>634</v>
      </c>
      <c r="C86" s="229" t="s">
        <v>635</v>
      </c>
      <c r="D86" s="235" t="s">
        <v>636</v>
      </c>
      <c r="E86" s="235" t="s">
        <v>57</v>
      </c>
      <c r="F86" s="16" t="s">
        <v>36</v>
      </c>
      <c r="G86" s="28">
        <f>(G85*100)/G82</f>
        <v>50</v>
      </c>
    </row>
    <row r="87" spans="1:7" s="3" customFormat="1" ht="16.5" customHeight="1" x14ac:dyDescent="0.25">
      <c r="A87" s="301" t="s">
        <v>28</v>
      </c>
      <c r="B87" s="302"/>
      <c r="C87" s="302"/>
      <c r="D87" s="302"/>
      <c r="E87" s="302"/>
      <c r="F87" s="302"/>
      <c r="G87" s="303"/>
    </row>
    <row r="88" spans="1:7" s="3" customFormat="1" x14ac:dyDescent="0.3">
      <c r="A88" s="364" t="str">
        <f>(A32)</f>
        <v>Número de leyes locales en materia de protección de datos personales  promulgadas y armonizadas conforme a la ley general de la materia.</v>
      </c>
      <c r="B88" s="365"/>
      <c r="C88" s="365"/>
      <c r="D88" s="365"/>
      <c r="E88" s="365"/>
      <c r="F88" s="365"/>
      <c r="G88" s="366"/>
    </row>
    <row r="89" spans="1:7" s="3" customFormat="1" x14ac:dyDescent="0.3">
      <c r="A89" s="106" t="s">
        <v>205</v>
      </c>
      <c r="B89" s="412"/>
      <c r="C89" s="413"/>
      <c r="D89" s="413"/>
      <c r="E89" s="413"/>
      <c r="F89" s="413"/>
      <c r="G89" s="414"/>
    </row>
    <row r="90" spans="1:7" s="3" customFormat="1" x14ac:dyDescent="0.3">
      <c r="A90" s="106" t="s">
        <v>204</v>
      </c>
      <c r="B90" s="382" t="s">
        <v>131</v>
      </c>
      <c r="C90" s="383"/>
      <c r="D90" s="383"/>
      <c r="E90" s="383"/>
      <c r="F90" s="383"/>
      <c r="G90" s="384"/>
    </row>
    <row r="91" spans="1:7" s="3" customFormat="1" ht="16.5" customHeight="1" x14ac:dyDescent="0.3">
      <c r="A91" s="364" t="str">
        <f>(A40)</f>
        <v xml:space="preserve">Porcentaje de incidencia de las opiniones técnicas en propuestas de instrumentos normativos. </v>
      </c>
      <c r="B91" s="365"/>
      <c r="C91" s="365"/>
      <c r="D91" s="365"/>
      <c r="E91" s="365"/>
      <c r="F91" s="365"/>
      <c r="G91" s="366"/>
    </row>
    <row r="92" spans="1:7" s="3" customFormat="1" x14ac:dyDescent="0.3">
      <c r="A92" s="106" t="s">
        <v>205</v>
      </c>
      <c r="B92" s="412"/>
      <c r="C92" s="413"/>
      <c r="D92" s="413"/>
      <c r="E92" s="413"/>
      <c r="F92" s="413"/>
      <c r="G92" s="414"/>
    </row>
    <row r="93" spans="1:7" s="3" customFormat="1" x14ac:dyDescent="0.3">
      <c r="A93" s="106" t="s">
        <v>204</v>
      </c>
      <c r="B93" s="382" t="s">
        <v>131</v>
      </c>
      <c r="C93" s="383"/>
      <c r="D93" s="383"/>
      <c r="E93" s="383"/>
      <c r="F93" s="383"/>
      <c r="G93" s="384"/>
    </row>
    <row r="94" spans="1:7" s="3" customFormat="1" ht="16.5" customHeight="1" x14ac:dyDescent="0.3">
      <c r="A94" s="364" t="str">
        <f>A46</f>
        <v>Calificación promedio de la experiencia y satisfacción de los consultantes sobre las orientaciones técnicas emitidas por la Dirección General de Normatividad y Consulta.</v>
      </c>
      <c r="B94" s="365"/>
      <c r="C94" s="365"/>
      <c r="D94" s="365"/>
      <c r="E94" s="365"/>
      <c r="F94" s="365"/>
      <c r="G94" s="366"/>
    </row>
    <row r="95" spans="1:7" s="3" customFormat="1" x14ac:dyDescent="0.3">
      <c r="A95" s="106" t="s">
        <v>205</v>
      </c>
      <c r="B95" s="412"/>
      <c r="C95" s="413"/>
      <c r="D95" s="413"/>
      <c r="E95" s="413"/>
      <c r="F95" s="413"/>
      <c r="G95" s="414"/>
    </row>
    <row r="96" spans="1:7" s="3" customFormat="1" x14ac:dyDescent="0.3">
      <c r="A96" s="106" t="s">
        <v>204</v>
      </c>
      <c r="B96" s="382" t="s">
        <v>131</v>
      </c>
      <c r="C96" s="383"/>
      <c r="D96" s="383"/>
      <c r="E96" s="383"/>
      <c r="F96" s="383"/>
      <c r="G96" s="384"/>
    </row>
    <row r="97" spans="1:7" s="3" customFormat="1" x14ac:dyDescent="0.3">
      <c r="A97" s="364" t="str">
        <f>(A54)</f>
        <v>Índice consultivo y orientación especializada en materia de protección de datos personales.</v>
      </c>
      <c r="B97" s="365"/>
      <c r="C97" s="365"/>
      <c r="D97" s="365"/>
      <c r="E97" s="365"/>
      <c r="F97" s="365"/>
      <c r="G97" s="366"/>
    </row>
    <row r="98" spans="1:7" s="3" customFormat="1" ht="16.5" customHeight="1" x14ac:dyDescent="0.3">
      <c r="A98" s="106" t="s">
        <v>205</v>
      </c>
      <c r="B98" s="352" t="s">
        <v>1264</v>
      </c>
      <c r="C98" s="353"/>
      <c r="D98" s="353"/>
      <c r="E98" s="353"/>
      <c r="F98" s="353"/>
      <c r="G98" s="354"/>
    </row>
    <row r="99" spans="1:7" s="3" customFormat="1" x14ac:dyDescent="0.3">
      <c r="A99" s="106" t="s">
        <v>204</v>
      </c>
      <c r="B99" s="382" t="s">
        <v>131</v>
      </c>
      <c r="C99" s="383"/>
      <c r="D99" s="383"/>
      <c r="E99" s="383"/>
      <c r="F99" s="383"/>
      <c r="G99" s="384"/>
    </row>
    <row r="100" spans="1:7" s="3" customFormat="1" x14ac:dyDescent="0.3">
      <c r="A100" s="364" t="str">
        <f>(A60)</f>
        <v>Índice de gestión normativa.</v>
      </c>
      <c r="B100" s="365"/>
      <c r="C100" s="365"/>
      <c r="D100" s="365"/>
      <c r="E100" s="365"/>
      <c r="F100" s="365"/>
      <c r="G100" s="366"/>
    </row>
    <row r="101" spans="1:7" s="3" customFormat="1" ht="16.5" customHeight="1" x14ac:dyDescent="0.3">
      <c r="A101" s="106" t="s">
        <v>205</v>
      </c>
      <c r="B101" s="352" t="s">
        <v>1265</v>
      </c>
      <c r="C101" s="353"/>
      <c r="D101" s="353"/>
      <c r="E101" s="353"/>
      <c r="F101" s="353"/>
      <c r="G101" s="354"/>
    </row>
    <row r="102" spans="1:7" s="3" customFormat="1" x14ac:dyDescent="0.3">
      <c r="A102" s="106" t="s">
        <v>204</v>
      </c>
      <c r="B102" s="382" t="s">
        <v>131</v>
      </c>
      <c r="C102" s="383"/>
      <c r="D102" s="383"/>
      <c r="E102" s="383"/>
      <c r="F102" s="383"/>
      <c r="G102" s="384"/>
    </row>
    <row r="103" spans="1:7" s="3" customFormat="1" x14ac:dyDescent="0.3">
      <c r="A103" s="364" t="str">
        <f>(A68)</f>
        <v>Porcentaje de consultas especializadas en materia de protección de datos personales atendidas.</v>
      </c>
      <c r="B103" s="365"/>
      <c r="C103" s="365"/>
      <c r="D103" s="365"/>
      <c r="E103" s="365"/>
      <c r="F103" s="365"/>
      <c r="G103" s="366"/>
    </row>
    <row r="104" spans="1:7" s="3" customFormat="1" ht="16.5" customHeight="1" x14ac:dyDescent="0.3">
      <c r="A104" s="106" t="s">
        <v>205</v>
      </c>
      <c r="B104" s="352" t="s">
        <v>1266</v>
      </c>
      <c r="C104" s="353"/>
      <c r="D104" s="353"/>
      <c r="E104" s="353"/>
      <c r="F104" s="353"/>
      <c r="G104" s="354"/>
    </row>
    <row r="105" spans="1:7" s="3" customFormat="1" x14ac:dyDescent="0.3">
      <c r="A105" s="106" t="s">
        <v>204</v>
      </c>
      <c r="B105" s="382" t="s">
        <v>131</v>
      </c>
      <c r="C105" s="383"/>
      <c r="D105" s="383"/>
      <c r="E105" s="383"/>
      <c r="F105" s="383"/>
      <c r="G105" s="384"/>
    </row>
    <row r="106" spans="1:7" s="3" customFormat="1" ht="16.5" customHeight="1" x14ac:dyDescent="0.3">
      <c r="A106" s="364" t="str">
        <f>(A74)</f>
        <v xml:space="preserve">Porcentaje de opiniones técnicas y/o propuestas de dictámenes de evaluaciones de impacto a la protección de datos personales emitidas. </v>
      </c>
      <c r="B106" s="365"/>
      <c r="C106" s="365"/>
      <c r="D106" s="365"/>
      <c r="E106" s="365"/>
      <c r="F106" s="365"/>
      <c r="G106" s="366"/>
    </row>
    <row r="107" spans="1:7" s="3" customFormat="1" ht="16.5" customHeight="1" x14ac:dyDescent="0.3">
      <c r="A107" s="106" t="s">
        <v>205</v>
      </c>
      <c r="B107" s="352" t="s">
        <v>1267</v>
      </c>
      <c r="C107" s="353"/>
      <c r="D107" s="353"/>
      <c r="E107" s="353"/>
      <c r="F107" s="353"/>
      <c r="G107" s="354"/>
    </row>
    <row r="108" spans="1:7" s="3" customFormat="1" x14ac:dyDescent="0.3">
      <c r="A108" s="106" t="s">
        <v>204</v>
      </c>
      <c r="B108" s="382" t="s">
        <v>131</v>
      </c>
      <c r="C108" s="383"/>
      <c r="D108" s="383"/>
      <c r="E108" s="383"/>
      <c r="F108" s="383"/>
      <c r="G108" s="384"/>
    </row>
    <row r="109" spans="1:7" s="3" customFormat="1" ht="16.5" customHeight="1" x14ac:dyDescent="0.3">
      <c r="A109" s="364" t="str">
        <f>(A80)</f>
        <v>Número de propuestas de instrumentos normativos y/o actualización de los mismos desarrollados.</v>
      </c>
      <c r="B109" s="365"/>
      <c r="C109" s="365"/>
      <c r="D109" s="365"/>
      <c r="E109" s="365"/>
      <c r="F109" s="365"/>
      <c r="G109" s="366"/>
    </row>
    <row r="110" spans="1:7" s="3" customFormat="1" x14ac:dyDescent="0.3">
      <c r="A110" s="106" t="s">
        <v>205</v>
      </c>
      <c r="B110" s="412"/>
      <c r="C110" s="413"/>
      <c r="D110" s="413"/>
      <c r="E110" s="413"/>
      <c r="F110" s="413"/>
      <c r="G110" s="414"/>
    </row>
    <row r="111" spans="1:7" s="3" customFormat="1" x14ac:dyDescent="0.3">
      <c r="A111" s="106" t="s">
        <v>204</v>
      </c>
      <c r="B111" s="382" t="s">
        <v>131</v>
      </c>
      <c r="C111" s="383"/>
      <c r="D111" s="383"/>
      <c r="E111" s="383"/>
      <c r="F111" s="383"/>
      <c r="G111" s="384"/>
    </row>
    <row r="112" spans="1:7" s="3" customFormat="1" ht="16.5" customHeight="1" x14ac:dyDescent="0.3">
      <c r="A112" s="364" t="str">
        <f>(A86)</f>
        <v xml:space="preserve">Número de reportes que analizan los instrumentos normativos y/o iniciativas, federales y locales, que involucran el tratamiento de datos personales.  </v>
      </c>
      <c r="B112" s="365"/>
      <c r="C112" s="365"/>
      <c r="D112" s="365"/>
      <c r="E112" s="365"/>
      <c r="F112" s="365"/>
      <c r="G112" s="366"/>
    </row>
    <row r="113" spans="1:7" s="3" customFormat="1" ht="16.5" customHeight="1" x14ac:dyDescent="0.3">
      <c r="A113" s="106" t="s">
        <v>205</v>
      </c>
      <c r="B113" s="352" t="s">
        <v>1268</v>
      </c>
      <c r="C113" s="353"/>
      <c r="D113" s="353"/>
      <c r="E113" s="353"/>
      <c r="F113" s="353"/>
      <c r="G113" s="354"/>
    </row>
    <row r="114" spans="1:7" s="3" customFormat="1" x14ac:dyDescent="0.3">
      <c r="A114" s="106" t="s">
        <v>204</v>
      </c>
      <c r="B114" s="382" t="s">
        <v>131</v>
      </c>
      <c r="C114" s="383"/>
      <c r="D114" s="383"/>
      <c r="E114" s="383"/>
      <c r="F114" s="383"/>
      <c r="G114" s="384"/>
    </row>
    <row r="115" spans="1:7" s="3" customFormat="1" x14ac:dyDescent="0.25">
      <c r="A115" s="411"/>
      <c r="B115" s="411"/>
      <c r="C115" s="411"/>
      <c r="D115" s="411"/>
      <c r="E115" s="411"/>
      <c r="F115" s="411"/>
      <c r="G115" s="411"/>
    </row>
    <row r="116" spans="1:7" s="3" customFormat="1" x14ac:dyDescent="0.25">
      <c r="A116" s="301" t="s">
        <v>35</v>
      </c>
      <c r="B116" s="302"/>
      <c r="C116" s="302"/>
      <c r="D116" s="302"/>
      <c r="E116" s="302"/>
      <c r="F116" s="302"/>
      <c r="G116" s="303"/>
    </row>
    <row r="117" spans="1:7" s="3" customFormat="1" x14ac:dyDescent="0.3">
      <c r="A117" s="364" t="str">
        <f>A32</f>
        <v>Número de leyes locales en materia de protección de datos personales  promulgadas y armonizadas conforme a la ley general de la materia.</v>
      </c>
      <c r="B117" s="365"/>
      <c r="C117" s="365"/>
      <c r="D117" s="365"/>
      <c r="E117" s="365"/>
      <c r="F117" s="365"/>
      <c r="G117" s="366"/>
    </row>
    <row r="118" spans="1:7" s="3" customFormat="1" ht="36" customHeight="1" x14ac:dyDescent="0.25">
      <c r="A118" s="131" t="s">
        <v>30</v>
      </c>
      <c r="B118" s="435" t="s">
        <v>637</v>
      </c>
      <c r="C118" s="435"/>
      <c r="D118" s="435"/>
      <c r="E118" s="435"/>
      <c r="F118" s="435"/>
      <c r="G118" s="435"/>
    </row>
    <row r="119" spans="1:7" s="3" customFormat="1" x14ac:dyDescent="0.25">
      <c r="A119" s="6" t="s">
        <v>31</v>
      </c>
      <c r="B119" s="433" t="s">
        <v>61</v>
      </c>
      <c r="C119" s="433"/>
      <c r="D119" s="433"/>
      <c r="E119" s="433"/>
      <c r="F119" s="433"/>
      <c r="G119" s="433"/>
    </row>
    <row r="120" spans="1:7" s="3" customFormat="1" x14ac:dyDescent="0.25">
      <c r="A120" s="6" t="s">
        <v>32</v>
      </c>
      <c r="B120" s="434" t="s">
        <v>61</v>
      </c>
      <c r="C120" s="434"/>
      <c r="D120" s="434"/>
      <c r="E120" s="434"/>
      <c r="F120" s="434"/>
      <c r="G120" s="434"/>
    </row>
    <row r="121" spans="1:7" s="3" customFormat="1" x14ac:dyDescent="0.3">
      <c r="A121" s="364" t="str">
        <f>A40</f>
        <v xml:space="preserve">Porcentaje de incidencia de las opiniones técnicas en propuestas de instrumentos normativos. </v>
      </c>
      <c r="B121" s="365"/>
      <c r="C121" s="365"/>
      <c r="D121" s="365"/>
      <c r="E121" s="365"/>
      <c r="F121" s="365"/>
      <c r="G121" s="366"/>
    </row>
    <row r="122" spans="1:7" s="3" customFormat="1" ht="42" customHeight="1" x14ac:dyDescent="0.25">
      <c r="A122" s="131" t="s">
        <v>30</v>
      </c>
      <c r="B122" s="435" t="s">
        <v>638</v>
      </c>
      <c r="C122" s="435"/>
      <c r="D122" s="435"/>
      <c r="E122" s="435"/>
      <c r="F122" s="435"/>
      <c r="G122" s="435"/>
    </row>
    <row r="123" spans="1:7" s="3" customFormat="1" x14ac:dyDescent="0.25">
      <c r="A123" s="6" t="s">
        <v>31</v>
      </c>
      <c r="B123" s="433" t="s">
        <v>61</v>
      </c>
      <c r="C123" s="433"/>
      <c r="D123" s="433"/>
      <c r="E123" s="433"/>
      <c r="F123" s="433"/>
      <c r="G123" s="433"/>
    </row>
    <row r="124" spans="1:7" s="3" customFormat="1" x14ac:dyDescent="0.25">
      <c r="A124" s="6" t="s">
        <v>32</v>
      </c>
      <c r="B124" s="434" t="s">
        <v>61</v>
      </c>
      <c r="C124" s="434"/>
      <c r="D124" s="434"/>
      <c r="E124" s="434"/>
      <c r="F124" s="434"/>
      <c r="G124" s="434"/>
    </row>
    <row r="125" spans="1:7" s="3" customFormat="1" x14ac:dyDescent="0.3">
      <c r="A125" s="364" t="str">
        <f>A46</f>
        <v>Calificación promedio de la experiencia y satisfacción de los consultantes sobre las orientaciones técnicas emitidas por la Dirección General de Normatividad y Consulta.</v>
      </c>
      <c r="B125" s="365"/>
      <c r="C125" s="365"/>
      <c r="D125" s="365"/>
      <c r="E125" s="365"/>
      <c r="F125" s="365"/>
      <c r="G125" s="366"/>
    </row>
    <row r="126" spans="1:7" s="3" customFormat="1" x14ac:dyDescent="0.25">
      <c r="A126" s="6" t="s">
        <v>30</v>
      </c>
      <c r="B126" s="433"/>
      <c r="C126" s="433"/>
      <c r="D126" s="433"/>
      <c r="E126" s="433"/>
      <c r="F126" s="433"/>
      <c r="G126" s="433"/>
    </row>
    <row r="127" spans="1:7" s="3" customFormat="1" x14ac:dyDescent="0.25">
      <c r="A127" s="6" t="s">
        <v>31</v>
      </c>
      <c r="B127" s="433"/>
      <c r="C127" s="433"/>
      <c r="D127" s="433"/>
      <c r="E127" s="433"/>
      <c r="F127" s="433"/>
      <c r="G127" s="433"/>
    </row>
    <row r="128" spans="1:7" s="3" customFormat="1" x14ac:dyDescent="0.25">
      <c r="A128" s="6" t="s">
        <v>32</v>
      </c>
      <c r="B128" s="434"/>
      <c r="C128" s="434"/>
      <c r="D128" s="434"/>
      <c r="E128" s="434"/>
      <c r="F128" s="434"/>
      <c r="G128" s="434"/>
    </row>
    <row r="129" spans="1:7" s="3" customFormat="1" x14ac:dyDescent="0.3">
      <c r="A129" s="364" t="str">
        <f>A54</f>
        <v>Índice consultivo y orientación especializada en materia de protección de datos personales.</v>
      </c>
      <c r="B129" s="365"/>
      <c r="C129" s="365"/>
      <c r="D129" s="365"/>
      <c r="E129" s="365"/>
      <c r="F129" s="365"/>
      <c r="G129" s="366"/>
    </row>
    <row r="130" spans="1:7" s="3" customFormat="1" x14ac:dyDescent="0.25">
      <c r="A130" s="6" t="s">
        <v>30</v>
      </c>
      <c r="B130" s="433"/>
      <c r="C130" s="433"/>
      <c r="D130" s="433"/>
      <c r="E130" s="433"/>
      <c r="F130" s="433"/>
      <c r="G130" s="433"/>
    </row>
    <row r="131" spans="1:7" s="3" customFormat="1" x14ac:dyDescent="0.25">
      <c r="A131" s="6" t="s">
        <v>31</v>
      </c>
      <c r="B131" s="433"/>
      <c r="C131" s="433"/>
      <c r="D131" s="433"/>
      <c r="E131" s="433"/>
      <c r="F131" s="433"/>
      <c r="G131" s="433"/>
    </row>
    <row r="132" spans="1:7" s="3" customFormat="1" x14ac:dyDescent="0.25">
      <c r="A132" s="6" t="s">
        <v>32</v>
      </c>
      <c r="B132" s="434"/>
      <c r="C132" s="434"/>
      <c r="D132" s="434"/>
      <c r="E132" s="434"/>
      <c r="F132" s="434"/>
      <c r="G132" s="434"/>
    </row>
    <row r="133" spans="1:7" s="3" customFormat="1" x14ac:dyDescent="0.3">
      <c r="A133" s="364" t="str">
        <f>A60</f>
        <v>Índice de gestión normativa.</v>
      </c>
      <c r="B133" s="365"/>
      <c r="C133" s="365"/>
      <c r="D133" s="365"/>
      <c r="E133" s="365"/>
      <c r="F133" s="365"/>
      <c r="G133" s="366"/>
    </row>
    <row r="134" spans="1:7" s="3" customFormat="1" x14ac:dyDescent="0.25">
      <c r="A134" s="6" t="s">
        <v>30</v>
      </c>
      <c r="B134" s="433"/>
      <c r="C134" s="433"/>
      <c r="D134" s="433"/>
      <c r="E134" s="433"/>
      <c r="F134" s="433"/>
      <c r="G134" s="433"/>
    </row>
    <row r="135" spans="1:7" s="3" customFormat="1" x14ac:dyDescent="0.25">
      <c r="A135" s="6" t="s">
        <v>31</v>
      </c>
      <c r="B135" s="433"/>
      <c r="C135" s="433"/>
      <c r="D135" s="433"/>
      <c r="E135" s="433"/>
      <c r="F135" s="433"/>
      <c r="G135" s="433"/>
    </row>
    <row r="136" spans="1:7" s="3" customFormat="1" x14ac:dyDescent="0.25">
      <c r="A136" s="6" t="s">
        <v>32</v>
      </c>
      <c r="B136" s="434"/>
      <c r="C136" s="434"/>
      <c r="D136" s="434"/>
      <c r="E136" s="434"/>
      <c r="F136" s="434"/>
      <c r="G136" s="434"/>
    </row>
    <row r="137" spans="1:7" s="3" customFormat="1" x14ac:dyDescent="0.3">
      <c r="A137" s="364" t="str">
        <f>A68</f>
        <v>Porcentaje de consultas especializadas en materia de protección de datos personales atendidas.</v>
      </c>
      <c r="B137" s="365"/>
      <c r="C137" s="365"/>
      <c r="D137" s="365"/>
      <c r="E137" s="365"/>
      <c r="F137" s="365"/>
      <c r="G137" s="366"/>
    </row>
    <row r="138" spans="1:7" s="3" customFormat="1" x14ac:dyDescent="0.25">
      <c r="A138" s="6" t="s">
        <v>30</v>
      </c>
      <c r="B138" s="433"/>
      <c r="C138" s="433"/>
      <c r="D138" s="433"/>
      <c r="E138" s="433"/>
      <c r="F138" s="433"/>
      <c r="G138" s="433"/>
    </row>
    <row r="139" spans="1:7" s="3" customFormat="1" x14ac:dyDescent="0.25">
      <c r="A139" s="6" t="s">
        <v>31</v>
      </c>
      <c r="B139" s="433"/>
      <c r="C139" s="433"/>
      <c r="D139" s="433"/>
      <c r="E139" s="433"/>
      <c r="F139" s="433"/>
      <c r="G139" s="433"/>
    </row>
    <row r="140" spans="1:7" s="3" customFormat="1" x14ac:dyDescent="0.25">
      <c r="A140" s="6" t="s">
        <v>32</v>
      </c>
      <c r="B140" s="434"/>
      <c r="C140" s="434"/>
      <c r="D140" s="434"/>
      <c r="E140" s="434"/>
      <c r="F140" s="434"/>
      <c r="G140" s="434"/>
    </row>
    <row r="141" spans="1:7" s="3" customFormat="1" x14ac:dyDescent="0.3">
      <c r="A141" s="364" t="str">
        <f>A74</f>
        <v xml:space="preserve">Porcentaje de opiniones técnicas y/o propuestas de dictámenes de evaluaciones de impacto a la protección de datos personales emitidas. </v>
      </c>
      <c r="B141" s="365"/>
      <c r="C141" s="365"/>
      <c r="D141" s="365"/>
      <c r="E141" s="365"/>
      <c r="F141" s="365"/>
      <c r="G141" s="366"/>
    </row>
    <row r="142" spans="1:7" s="3" customFormat="1" ht="52.5" customHeight="1" x14ac:dyDescent="0.25">
      <c r="A142" s="131" t="s">
        <v>30</v>
      </c>
      <c r="B142" s="435" t="s">
        <v>639</v>
      </c>
      <c r="C142" s="435"/>
      <c r="D142" s="435"/>
      <c r="E142" s="435"/>
      <c r="F142" s="435"/>
      <c r="G142" s="435"/>
    </row>
    <row r="143" spans="1:7" s="3" customFormat="1" x14ac:dyDescent="0.25">
      <c r="A143" s="6" t="s">
        <v>31</v>
      </c>
      <c r="B143" s="433" t="s">
        <v>61</v>
      </c>
      <c r="C143" s="433"/>
      <c r="D143" s="433"/>
      <c r="E143" s="433"/>
      <c r="F143" s="433"/>
      <c r="G143" s="433"/>
    </row>
    <row r="144" spans="1:7" s="3" customFormat="1" x14ac:dyDescent="0.25">
      <c r="A144" s="6" t="s">
        <v>32</v>
      </c>
      <c r="B144" s="434" t="s">
        <v>61</v>
      </c>
      <c r="C144" s="434"/>
      <c r="D144" s="434"/>
      <c r="E144" s="434"/>
      <c r="F144" s="434"/>
      <c r="G144" s="434"/>
    </row>
    <row r="145" spans="1:7" s="3" customFormat="1" x14ac:dyDescent="0.3">
      <c r="A145" s="364" t="str">
        <f>A80</f>
        <v>Número de propuestas de instrumentos normativos y/o actualización de los mismos desarrollados.</v>
      </c>
      <c r="B145" s="365"/>
      <c r="C145" s="365"/>
      <c r="D145" s="365"/>
      <c r="E145" s="365"/>
      <c r="F145" s="365"/>
      <c r="G145" s="366"/>
    </row>
    <row r="146" spans="1:7" s="3" customFormat="1" x14ac:dyDescent="0.25">
      <c r="A146" s="6" t="s">
        <v>30</v>
      </c>
      <c r="B146" s="433"/>
      <c r="C146" s="433"/>
      <c r="D146" s="433"/>
      <c r="E146" s="433"/>
      <c r="F146" s="433"/>
      <c r="G146" s="433"/>
    </row>
    <row r="147" spans="1:7" s="3" customFormat="1" x14ac:dyDescent="0.25">
      <c r="A147" s="6" t="s">
        <v>31</v>
      </c>
      <c r="B147" s="433"/>
      <c r="C147" s="433"/>
      <c r="D147" s="433"/>
      <c r="E147" s="433"/>
      <c r="F147" s="433"/>
      <c r="G147" s="433"/>
    </row>
    <row r="148" spans="1:7" s="3" customFormat="1" x14ac:dyDescent="0.25">
      <c r="A148" s="6" t="s">
        <v>32</v>
      </c>
      <c r="B148" s="434"/>
      <c r="C148" s="434"/>
      <c r="D148" s="434"/>
      <c r="E148" s="434"/>
      <c r="F148" s="434"/>
      <c r="G148" s="434"/>
    </row>
    <row r="149" spans="1:7" s="3" customFormat="1" x14ac:dyDescent="0.3">
      <c r="A149" s="364" t="str">
        <f>A86</f>
        <v xml:space="preserve">Número de reportes que analizan los instrumentos normativos y/o iniciativas, federales y locales, que involucran el tratamiento de datos personales.  </v>
      </c>
      <c r="B149" s="365"/>
      <c r="C149" s="365"/>
      <c r="D149" s="365"/>
      <c r="E149" s="365"/>
      <c r="F149" s="365"/>
      <c r="G149" s="366"/>
    </row>
    <row r="150" spans="1:7" s="3" customFormat="1" x14ac:dyDescent="0.25">
      <c r="A150" s="6" t="s">
        <v>30</v>
      </c>
      <c r="B150" s="433"/>
      <c r="C150" s="433"/>
      <c r="D150" s="433"/>
      <c r="E150" s="433"/>
      <c r="F150" s="433"/>
      <c r="G150" s="433"/>
    </row>
    <row r="151" spans="1:7" s="3" customFormat="1" x14ac:dyDescent="0.25">
      <c r="A151" s="6" t="s">
        <v>31</v>
      </c>
      <c r="B151" s="433"/>
      <c r="C151" s="433"/>
      <c r="D151" s="433"/>
      <c r="E151" s="433"/>
      <c r="F151" s="433"/>
      <c r="G151" s="433"/>
    </row>
    <row r="152" spans="1:7" s="3" customFormat="1" x14ac:dyDescent="0.25">
      <c r="A152" s="6" t="s">
        <v>32</v>
      </c>
      <c r="B152" s="434"/>
      <c r="C152" s="434"/>
      <c r="D152" s="434"/>
      <c r="E152" s="434"/>
      <c r="F152" s="434"/>
      <c r="G152" s="434"/>
    </row>
    <row r="153" spans="1:7" s="3" customFormat="1" x14ac:dyDescent="0.25">
      <c r="A153" s="411"/>
      <c r="B153" s="411"/>
      <c r="C153" s="411"/>
      <c r="D153" s="411"/>
      <c r="E153" s="411"/>
      <c r="F153" s="411"/>
      <c r="G153" s="411"/>
    </row>
  </sheetData>
  <mergeCells count="160">
    <mergeCell ref="B148:G148"/>
    <mergeCell ref="A149:G149"/>
    <mergeCell ref="B150:G150"/>
    <mergeCell ref="B151:G151"/>
    <mergeCell ref="B152:G152"/>
    <mergeCell ref="A153:G153"/>
    <mergeCell ref="B142:G142"/>
    <mergeCell ref="B143:G143"/>
    <mergeCell ref="B144:G144"/>
    <mergeCell ref="A145:G145"/>
    <mergeCell ref="B146:G146"/>
    <mergeCell ref="B147:G147"/>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24:G124"/>
    <mergeCell ref="A125:G125"/>
    <mergeCell ref="B126:G126"/>
    <mergeCell ref="B127:G127"/>
    <mergeCell ref="B128:G128"/>
    <mergeCell ref="A129:G129"/>
    <mergeCell ref="B118:G118"/>
    <mergeCell ref="B119:G119"/>
    <mergeCell ref="B120:G120"/>
    <mergeCell ref="A121:G121"/>
    <mergeCell ref="B122:G122"/>
    <mergeCell ref="B123:G123"/>
    <mergeCell ref="A112:G112"/>
    <mergeCell ref="B113:G113"/>
    <mergeCell ref="B114:G114"/>
    <mergeCell ref="A115:G115"/>
    <mergeCell ref="A116:G116"/>
    <mergeCell ref="A117:G117"/>
    <mergeCell ref="A106:G106"/>
    <mergeCell ref="B107:G107"/>
    <mergeCell ref="B108:G108"/>
    <mergeCell ref="A109:G109"/>
    <mergeCell ref="B110:G110"/>
    <mergeCell ref="B111:G111"/>
    <mergeCell ref="A100:G100"/>
    <mergeCell ref="B101:G101"/>
    <mergeCell ref="B102:G102"/>
    <mergeCell ref="A103:G103"/>
    <mergeCell ref="B104:G104"/>
    <mergeCell ref="B105:G105"/>
    <mergeCell ref="A94:G94"/>
    <mergeCell ref="B95:G95"/>
    <mergeCell ref="B96:G96"/>
    <mergeCell ref="A97:G97"/>
    <mergeCell ref="B98:G98"/>
    <mergeCell ref="B99:G99"/>
    <mergeCell ref="A88:G88"/>
    <mergeCell ref="B89:G89"/>
    <mergeCell ref="B90:G90"/>
    <mergeCell ref="A91:G91"/>
    <mergeCell ref="B92:G92"/>
    <mergeCell ref="B93:G93"/>
    <mergeCell ref="A81:A85"/>
    <mergeCell ref="B81:B85"/>
    <mergeCell ref="C81:C85"/>
    <mergeCell ref="D81:D85"/>
    <mergeCell ref="E81:E85"/>
    <mergeCell ref="A87:G87"/>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127"/>
  <sheetViews>
    <sheetView showGridLines="0" zoomScale="70" zoomScaleNormal="70" workbookViewId="0">
      <selection activeCell="C22" sqref="C22:G23"/>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121</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123</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122</v>
      </c>
      <c r="B11" s="390"/>
      <c r="C11" s="390"/>
      <c r="D11" s="390"/>
      <c r="E11" s="390"/>
      <c r="F11" s="390"/>
      <c r="G11" s="390"/>
    </row>
    <row r="12" spans="1:8" x14ac:dyDescent="0.25">
      <c r="A12" s="389" t="s">
        <v>210</v>
      </c>
      <c r="B12" s="389"/>
      <c r="C12" s="389"/>
      <c r="D12" s="389"/>
      <c r="E12" s="389"/>
      <c r="F12" s="389"/>
      <c r="G12" s="389"/>
    </row>
    <row r="13" spans="1:8" x14ac:dyDescent="0.25">
      <c r="A13" s="361" t="s">
        <v>207</v>
      </c>
      <c r="B13" s="361"/>
      <c r="C13" s="361"/>
      <c r="D13" s="361"/>
      <c r="E13" s="361"/>
      <c r="F13" s="361"/>
      <c r="G13" s="361"/>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5" t="s">
        <v>14</v>
      </c>
    </row>
    <row r="21" spans="1:7" x14ac:dyDescent="0.25">
      <c r="A21" s="391"/>
      <c r="B21" s="392"/>
      <c r="C21" s="395" t="s">
        <v>15</v>
      </c>
      <c r="D21" s="396"/>
      <c r="E21" s="239" t="s">
        <v>15</v>
      </c>
      <c r="F21" s="239" t="s">
        <v>15</v>
      </c>
      <c r="G21" s="46" t="s">
        <v>16</v>
      </c>
    </row>
    <row r="22" spans="1:7" x14ac:dyDescent="0.25">
      <c r="A22" s="319" t="s">
        <v>66</v>
      </c>
      <c r="B22" s="319"/>
      <c r="C22" s="320">
        <f>'E001'!B20</f>
        <v>398.71527900000001</v>
      </c>
      <c r="D22" s="320"/>
      <c r="E22" s="226">
        <f>'E001'!C20</f>
        <v>176.013443</v>
      </c>
      <c r="F22" s="226">
        <f>'E001'!D20</f>
        <v>155.18684500000001</v>
      </c>
      <c r="G22" s="71">
        <f>F22/C22*100</f>
        <v>38.921720128011451</v>
      </c>
    </row>
    <row r="23" spans="1:7" x14ac:dyDescent="0.25">
      <c r="A23" s="319" t="s">
        <v>17</v>
      </c>
      <c r="B23" s="319"/>
      <c r="C23" s="322">
        <f>'E001'!B21</f>
        <v>393.535529</v>
      </c>
      <c r="D23" s="322"/>
      <c r="E23" s="227">
        <f>'E001'!C21</f>
        <v>170.669669</v>
      </c>
      <c r="F23" s="226">
        <f>'E001'!D21</f>
        <v>155.18684500000001</v>
      </c>
      <c r="G23" s="73">
        <f>F23/C23*100</f>
        <v>39.434011306257432</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6" t="s">
        <v>25</v>
      </c>
      <c r="G27" s="9">
        <v>185</v>
      </c>
    </row>
    <row r="28" spans="1:7" x14ac:dyDescent="0.25">
      <c r="A28" s="319"/>
      <c r="B28" s="319"/>
      <c r="C28" s="319"/>
      <c r="D28" s="319"/>
      <c r="E28" s="319"/>
      <c r="F28" s="5" t="s">
        <v>33</v>
      </c>
      <c r="G28" s="10">
        <v>185</v>
      </c>
    </row>
    <row r="29" spans="1:7" x14ac:dyDescent="0.25">
      <c r="A29" s="319"/>
      <c r="B29" s="319"/>
      <c r="C29" s="319"/>
      <c r="D29" s="319"/>
      <c r="E29" s="319"/>
      <c r="F29" s="236" t="s">
        <v>26</v>
      </c>
      <c r="G29" s="9" t="s">
        <v>61</v>
      </c>
    </row>
    <row r="30" spans="1:7" x14ac:dyDescent="0.25">
      <c r="A30" s="319"/>
      <c r="B30" s="319"/>
      <c r="C30" s="319"/>
      <c r="D30" s="319"/>
      <c r="E30" s="319"/>
      <c r="F30" s="5" t="s">
        <v>34</v>
      </c>
      <c r="G30" s="9" t="s">
        <v>61</v>
      </c>
    </row>
    <row r="31" spans="1:7" x14ac:dyDescent="0.25">
      <c r="A31" s="319"/>
      <c r="B31" s="319"/>
      <c r="C31" s="319"/>
      <c r="D31" s="319"/>
      <c r="E31" s="319"/>
      <c r="F31" s="236" t="s">
        <v>27</v>
      </c>
      <c r="G31" s="9" t="s">
        <v>61</v>
      </c>
    </row>
    <row r="32" spans="1:7" ht="396" x14ac:dyDescent="0.25">
      <c r="A32" s="235" t="s">
        <v>211</v>
      </c>
      <c r="B32" s="235" t="s">
        <v>212</v>
      </c>
      <c r="C32" s="235" t="s">
        <v>213</v>
      </c>
      <c r="D32" s="235" t="s">
        <v>214</v>
      </c>
      <c r="E32" s="232" t="s">
        <v>54</v>
      </c>
      <c r="F32" s="236" t="s">
        <v>38</v>
      </c>
      <c r="G32" s="110" t="s">
        <v>61</v>
      </c>
    </row>
    <row r="33" spans="1:7" x14ac:dyDescent="0.3">
      <c r="A33" s="324" t="s">
        <v>39</v>
      </c>
      <c r="B33" s="325"/>
      <c r="C33" s="325"/>
      <c r="D33" s="325"/>
      <c r="E33" s="325"/>
      <c r="F33" s="325"/>
      <c r="G33" s="326"/>
    </row>
    <row r="34" spans="1:7" x14ac:dyDescent="0.25">
      <c r="A34" s="397" t="s">
        <v>19</v>
      </c>
      <c r="B34" s="397"/>
      <c r="C34" s="397"/>
      <c r="D34" s="397"/>
      <c r="E34" s="397"/>
      <c r="F34" s="397" t="s">
        <v>20</v>
      </c>
      <c r="G34" s="397"/>
    </row>
    <row r="35" spans="1:7" x14ac:dyDescent="0.25">
      <c r="A35" s="319" t="s">
        <v>21</v>
      </c>
      <c r="B35" s="319" t="s">
        <v>22</v>
      </c>
      <c r="C35" s="319" t="s">
        <v>29</v>
      </c>
      <c r="D35" s="319" t="s">
        <v>23</v>
      </c>
      <c r="E35" s="319" t="s">
        <v>24</v>
      </c>
      <c r="F35" s="236" t="s">
        <v>25</v>
      </c>
      <c r="G35" s="82">
        <v>15</v>
      </c>
    </row>
    <row r="36" spans="1:7" x14ac:dyDescent="0.25">
      <c r="A36" s="319"/>
      <c r="B36" s="319"/>
      <c r="C36" s="319"/>
      <c r="D36" s="319"/>
      <c r="E36" s="319"/>
      <c r="F36" s="5" t="s">
        <v>33</v>
      </c>
      <c r="G36" s="15">
        <v>15</v>
      </c>
    </row>
    <row r="37" spans="1:7" x14ac:dyDescent="0.25">
      <c r="A37" s="319"/>
      <c r="B37" s="319"/>
      <c r="C37" s="319"/>
      <c r="D37" s="319"/>
      <c r="E37" s="319"/>
      <c r="F37" s="5" t="s">
        <v>26</v>
      </c>
      <c r="G37" s="10" t="s">
        <v>61</v>
      </c>
    </row>
    <row r="38" spans="1:7" x14ac:dyDescent="0.25">
      <c r="A38" s="319"/>
      <c r="B38" s="319"/>
      <c r="C38" s="319"/>
      <c r="D38" s="319"/>
      <c r="E38" s="319"/>
      <c r="F38" s="5" t="s">
        <v>34</v>
      </c>
      <c r="G38" s="10" t="s">
        <v>61</v>
      </c>
    </row>
    <row r="39" spans="1:7" x14ac:dyDescent="0.25">
      <c r="A39" s="319"/>
      <c r="B39" s="319"/>
      <c r="C39" s="319"/>
      <c r="D39" s="319"/>
      <c r="E39" s="319"/>
      <c r="F39" s="5" t="s">
        <v>27</v>
      </c>
      <c r="G39" s="10" t="s">
        <v>61</v>
      </c>
    </row>
    <row r="40" spans="1:7" ht="66" x14ac:dyDescent="0.25">
      <c r="A40" s="229" t="s">
        <v>124</v>
      </c>
      <c r="B40" s="229" t="s">
        <v>125</v>
      </c>
      <c r="C40" s="229" t="s">
        <v>126</v>
      </c>
      <c r="D40" s="229" t="s">
        <v>56</v>
      </c>
      <c r="E40" s="229" t="s">
        <v>54</v>
      </c>
      <c r="F40" s="5" t="s">
        <v>36</v>
      </c>
      <c r="G40" s="110" t="s">
        <v>61</v>
      </c>
    </row>
    <row r="41" spans="1:7" x14ac:dyDescent="0.25">
      <c r="A41" s="319" t="s">
        <v>21</v>
      </c>
      <c r="B41" s="319" t="s">
        <v>22</v>
      </c>
      <c r="C41" s="319" t="s">
        <v>29</v>
      </c>
      <c r="D41" s="319" t="s">
        <v>23</v>
      </c>
      <c r="E41" s="319" t="s">
        <v>24</v>
      </c>
      <c r="F41" s="236" t="s">
        <v>25</v>
      </c>
      <c r="G41" s="83">
        <v>95</v>
      </c>
    </row>
    <row r="42" spans="1:7" x14ac:dyDescent="0.25">
      <c r="A42" s="319"/>
      <c r="B42" s="319"/>
      <c r="C42" s="319"/>
      <c r="D42" s="319"/>
      <c r="E42" s="319"/>
      <c r="F42" s="5" t="s">
        <v>33</v>
      </c>
      <c r="G42" s="84">
        <v>95</v>
      </c>
    </row>
    <row r="43" spans="1:7" x14ac:dyDescent="0.25">
      <c r="A43" s="319"/>
      <c r="B43" s="319"/>
      <c r="C43" s="319"/>
      <c r="D43" s="319"/>
      <c r="E43" s="319"/>
      <c r="F43" s="5" t="s">
        <v>26</v>
      </c>
      <c r="G43" s="10" t="s">
        <v>61</v>
      </c>
    </row>
    <row r="44" spans="1:7" x14ac:dyDescent="0.25">
      <c r="A44" s="319"/>
      <c r="B44" s="319"/>
      <c r="C44" s="319"/>
      <c r="D44" s="319"/>
      <c r="E44" s="319"/>
      <c r="F44" s="5" t="s">
        <v>34</v>
      </c>
      <c r="G44" s="10" t="s">
        <v>61</v>
      </c>
    </row>
    <row r="45" spans="1:7" x14ac:dyDescent="0.25">
      <c r="A45" s="319"/>
      <c r="B45" s="319"/>
      <c r="C45" s="319"/>
      <c r="D45" s="319"/>
      <c r="E45" s="319"/>
      <c r="F45" s="5" t="s">
        <v>27</v>
      </c>
      <c r="G45" s="10" t="s">
        <v>61</v>
      </c>
    </row>
    <row r="46" spans="1:7" ht="66" x14ac:dyDescent="0.25">
      <c r="A46" s="229" t="s">
        <v>127</v>
      </c>
      <c r="B46" s="229" t="s">
        <v>125</v>
      </c>
      <c r="C46" s="229" t="s">
        <v>128</v>
      </c>
      <c r="D46" s="229" t="s">
        <v>56</v>
      </c>
      <c r="E46" s="229" t="s">
        <v>54</v>
      </c>
      <c r="F46" s="5" t="s">
        <v>36</v>
      </c>
      <c r="G46" s="111" t="s">
        <v>61</v>
      </c>
    </row>
    <row r="47" spans="1:7" x14ac:dyDescent="0.3">
      <c r="A47" s="324" t="s">
        <v>40</v>
      </c>
      <c r="B47" s="325"/>
      <c r="C47" s="325"/>
      <c r="D47" s="325"/>
      <c r="E47" s="325"/>
      <c r="F47" s="325"/>
      <c r="G47" s="326"/>
    </row>
    <row r="48" spans="1:7" x14ac:dyDescent="0.25">
      <c r="A48" s="397" t="s">
        <v>19</v>
      </c>
      <c r="B48" s="397"/>
      <c r="C48" s="397"/>
      <c r="D48" s="397"/>
      <c r="E48" s="397"/>
      <c r="F48" s="397" t="s">
        <v>20</v>
      </c>
      <c r="G48" s="397"/>
    </row>
    <row r="49" spans="1:8" x14ac:dyDescent="0.25">
      <c r="A49" s="319" t="s">
        <v>21</v>
      </c>
      <c r="B49" s="319" t="s">
        <v>22</v>
      </c>
      <c r="C49" s="319" t="s">
        <v>29</v>
      </c>
      <c r="D49" s="319" t="s">
        <v>23</v>
      </c>
      <c r="E49" s="319" t="s">
        <v>24</v>
      </c>
      <c r="F49" s="5" t="s">
        <v>25</v>
      </c>
      <c r="G49" s="84">
        <v>85</v>
      </c>
    </row>
    <row r="50" spans="1:8" x14ac:dyDescent="0.25">
      <c r="A50" s="319"/>
      <c r="B50" s="319"/>
      <c r="C50" s="319"/>
      <c r="D50" s="319"/>
      <c r="E50" s="319"/>
      <c r="F50" s="5" t="s">
        <v>33</v>
      </c>
      <c r="G50" s="84">
        <v>85</v>
      </c>
    </row>
    <row r="51" spans="1:8" x14ac:dyDescent="0.25">
      <c r="A51" s="319"/>
      <c r="B51" s="319"/>
      <c r="C51" s="319"/>
      <c r="D51" s="319"/>
      <c r="E51" s="319"/>
      <c r="F51" s="5" t="s">
        <v>26</v>
      </c>
      <c r="G51" s="10">
        <v>85</v>
      </c>
    </row>
    <row r="52" spans="1:8" x14ac:dyDescent="0.25">
      <c r="A52" s="319"/>
      <c r="B52" s="319"/>
      <c r="C52" s="319"/>
      <c r="D52" s="319"/>
      <c r="E52" s="319"/>
      <c r="F52" s="5" t="s">
        <v>34</v>
      </c>
      <c r="G52" s="10">
        <v>85</v>
      </c>
    </row>
    <row r="53" spans="1:8" x14ac:dyDescent="0.25">
      <c r="A53" s="319"/>
      <c r="B53" s="319"/>
      <c r="C53" s="319"/>
      <c r="D53" s="319"/>
      <c r="E53" s="319"/>
      <c r="F53" s="5" t="s">
        <v>27</v>
      </c>
      <c r="G53" s="10">
        <v>100</v>
      </c>
    </row>
    <row r="54" spans="1:8" ht="49.5" x14ac:dyDescent="0.25">
      <c r="A54" s="229" t="s">
        <v>215</v>
      </c>
      <c r="B54" s="246" t="s">
        <v>1269</v>
      </c>
      <c r="C54" s="229" t="s">
        <v>216</v>
      </c>
      <c r="D54" s="229" t="s">
        <v>56</v>
      </c>
      <c r="E54" s="212" t="s">
        <v>60</v>
      </c>
      <c r="F54" s="5" t="s">
        <v>36</v>
      </c>
      <c r="G54" s="85">
        <f>(G53*100)/G50</f>
        <v>117.64705882352941</v>
      </c>
      <c r="H54" s="247"/>
    </row>
    <row r="55" spans="1:8" x14ac:dyDescent="0.25">
      <c r="A55" s="319" t="s">
        <v>21</v>
      </c>
      <c r="B55" s="319" t="s">
        <v>22</v>
      </c>
      <c r="C55" s="319" t="s">
        <v>29</v>
      </c>
      <c r="D55" s="319" t="s">
        <v>23</v>
      </c>
      <c r="E55" s="319" t="s">
        <v>24</v>
      </c>
      <c r="F55" s="5" t="s">
        <v>25</v>
      </c>
      <c r="G55" s="15">
        <v>90</v>
      </c>
    </row>
    <row r="56" spans="1:8" x14ac:dyDescent="0.25">
      <c r="A56" s="319"/>
      <c r="B56" s="319"/>
      <c r="C56" s="319"/>
      <c r="D56" s="319"/>
      <c r="E56" s="319"/>
      <c r="F56" s="5" t="s">
        <v>33</v>
      </c>
      <c r="G56" s="84">
        <v>90</v>
      </c>
    </row>
    <row r="57" spans="1:8" x14ac:dyDescent="0.25">
      <c r="A57" s="319"/>
      <c r="B57" s="319"/>
      <c r="C57" s="319"/>
      <c r="D57" s="319"/>
      <c r="E57" s="319"/>
      <c r="F57" s="5" t="s">
        <v>26</v>
      </c>
      <c r="G57" s="10">
        <v>90</v>
      </c>
    </row>
    <row r="58" spans="1:8" x14ac:dyDescent="0.25">
      <c r="A58" s="319"/>
      <c r="B58" s="319"/>
      <c r="C58" s="319"/>
      <c r="D58" s="319"/>
      <c r="E58" s="319"/>
      <c r="F58" s="5" t="s">
        <v>34</v>
      </c>
      <c r="G58" s="10">
        <v>90</v>
      </c>
    </row>
    <row r="59" spans="1:8" x14ac:dyDescent="0.25">
      <c r="A59" s="319"/>
      <c r="B59" s="319"/>
      <c r="C59" s="319"/>
      <c r="D59" s="319"/>
      <c r="E59" s="319"/>
      <c r="F59" s="5" t="s">
        <v>27</v>
      </c>
      <c r="G59" s="10">
        <v>100</v>
      </c>
    </row>
    <row r="60" spans="1:8" ht="49.5" x14ac:dyDescent="0.25">
      <c r="A60" s="235" t="s">
        <v>129</v>
      </c>
      <c r="B60" s="246" t="s">
        <v>1269</v>
      </c>
      <c r="C60" s="235" t="s">
        <v>130</v>
      </c>
      <c r="D60" s="235" t="s">
        <v>56</v>
      </c>
      <c r="E60" s="212" t="s">
        <v>60</v>
      </c>
      <c r="F60" s="5" t="s">
        <v>36</v>
      </c>
      <c r="G60" s="85">
        <f>(G59*100)/G56</f>
        <v>111.11111111111111</v>
      </c>
      <c r="H60" s="247"/>
    </row>
    <row r="61" spans="1:8" x14ac:dyDescent="0.3">
      <c r="A61" s="324" t="s">
        <v>41</v>
      </c>
      <c r="B61" s="325"/>
      <c r="C61" s="325"/>
      <c r="D61" s="325"/>
      <c r="E61" s="325"/>
      <c r="F61" s="325"/>
      <c r="G61" s="326"/>
    </row>
    <row r="62" spans="1:8" x14ac:dyDescent="0.25">
      <c r="A62" s="397" t="s">
        <v>19</v>
      </c>
      <c r="B62" s="397"/>
      <c r="C62" s="397"/>
      <c r="D62" s="397"/>
      <c r="E62" s="397"/>
      <c r="F62" s="397" t="s">
        <v>20</v>
      </c>
      <c r="G62" s="397"/>
    </row>
    <row r="63" spans="1:8" x14ac:dyDescent="0.25">
      <c r="A63" s="319" t="s">
        <v>21</v>
      </c>
      <c r="B63" s="319" t="s">
        <v>22</v>
      </c>
      <c r="C63" s="319" t="s">
        <v>29</v>
      </c>
      <c r="D63" s="319" t="s">
        <v>23</v>
      </c>
      <c r="E63" s="319" t="s">
        <v>24</v>
      </c>
      <c r="F63" s="5" t="s">
        <v>25</v>
      </c>
      <c r="G63" s="10">
        <v>90</v>
      </c>
    </row>
    <row r="64" spans="1:8" x14ac:dyDescent="0.25">
      <c r="A64" s="319"/>
      <c r="B64" s="319"/>
      <c r="C64" s="319"/>
      <c r="D64" s="319"/>
      <c r="E64" s="319"/>
      <c r="F64" s="5" t="s">
        <v>33</v>
      </c>
      <c r="G64" s="84">
        <v>90</v>
      </c>
    </row>
    <row r="65" spans="1:9" x14ac:dyDescent="0.25">
      <c r="A65" s="319"/>
      <c r="B65" s="319"/>
      <c r="C65" s="319"/>
      <c r="D65" s="319"/>
      <c r="E65" s="319"/>
      <c r="F65" s="5" t="s">
        <v>26</v>
      </c>
      <c r="G65" s="10">
        <v>90</v>
      </c>
    </row>
    <row r="66" spans="1:9" x14ac:dyDescent="0.25">
      <c r="A66" s="319"/>
      <c r="B66" s="319"/>
      <c r="C66" s="319"/>
      <c r="D66" s="319"/>
      <c r="E66" s="319"/>
      <c r="F66" s="5" t="s">
        <v>34</v>
      </c>
      <c r="G66" s="12">
        <v>90</v>
      </c>
    </row>
    <row r="67" spans="1:9" x14ac:dyDescent="0.25">
      <c r="A67" s="319"/>
      <c r="B67" s="319"/>
      <c r="C67" s="319"/>
      <c r="D67" s="319"/>
      <c r="E67" s="319"/>
      <c r="F67" s="5" t="s">
        <v>27</v>
      </c>
      <c r="G67" s="10">
        <v>97</v>
      </c>
    </row>
    <row r="68" spans="1:9" ht="49.5" x14ac:dyDescent="0.25">
      <c r="A68" s="229" t="s">
        <v>218</v>
      </c>
      <c r="B68" s="229" t="s">
        <v>217</v>
      </c>
      <c r="C68" s="229" t="s">
        <v>219</v>
      </c>
      <c r="D68" s="229" t="s">
        <v>56</v>
      </c>
      <c r="E68" s="229" t="s">
        <v>75</v>
      </c>
      <c r="F68" s="5" t="s">
        <v>36</v>
      </c>
      <c r="G68" s="81">
        <f>(G67*100)/G64</f>
        <v>107.77777777777777</v>
      </c>
      <c r="H68" s="247"/>
    </row>
    <row r="69" spans="1:9" x14ac:dyDescent="0.25">
      <c r="A69" s="319" t="s">
        <v>21</v>
      </c>
      <c r="B69" s="319" t="s">
        <v>22</v>
      </c>
      <c r="C69" s="319" t="s">
        <v>29</v>
      </c>
      <c r="D69" s="319" t="s">
        <v>23</v>
      </c>
      <c r="E69" s="319" t="s">
        <v>24</v>
      </c>
      <c r="F69" s="5" t="s">
        <v>25</v>
      </c>
      <c r="G69" s="8">
        <v>90</v>
      </c>
    </row>
    <row r="70" spans="1:9" x14ac:dyDescent="0.25">
      <c r="A70" s="319"/>
      <c r="B70" s="319"/>
      <c r="C70" s="319"/>
      <c r="D70" s="319"/>
      <c r="E70" s="319"/>
      <c r="F70" s="5" t="s">
        <v>33</v>
      </c>
      <c r="G70" s="8">
        <v>90</v>
      </c>
    </row>
    <row r="71" spans="1:9" x14ac:dyDescent="0.25">
      <c r="A71" s="319"/>
      <c r="B71" s="319"/>
      <c r="C71" s="319"/>
      <c r="D71" s="319"/>
      <c r="E71" s="319"/>
      <c r="F71" s="5" t="s">
        <v>26</v>
      </c>
      <c r="G71" s="8">
        <v>90</v>
      </c>
    </row>
    <row r="72" spans="1:9" x14ac:dyDescent="0.25">
      <c r="A72" s="319"/>
      <c r="B72" s="319"/>
      <c r="C72" s="319"/>
      <c r="D72" s="319"/>
      <c r="E72" s="319"/>
      <c r="F72" s="5" t="s">
        <v>34</v>
      </c>
      <c r="G72" s="241">
        <v>90</v>
      </c>
    </row>
    <row r="73" spans="1:9" x14ac:dyDescent="0.25">
      <c r="A73" s="319"/>
      <c r="B73" s="319"/>
      <c r="C73" s="319"/>
      <c r="D73" s="319"/>
      <c r="E73" s="319"/>
      <c r="F73" s="5" t="s">
        <v>27</v>
      </c>
      <c r="G73" s="8">
        <v>100</v>
      </c>
    </row>
    <row r="74" spans="1:9" ht="66" x14ac:dyDescent="0.25">
      <c r="A74" s="229" t="s">
        <v>220</v>
      </c>
      <c r="B74" s="229" t="s">
        <v>217</v>
      </c>
      <c r="C74" s="229" t="s">
        <v>221</v>
      </c>
      <c r="D74" s="229" t="s">
        <v>56</v>
      </c>
      <c r="E74" s="229" t="s">
        <v>75</v>
      </c>
      <c r="F74" s="79" t="s">
        <v>36</v>
      </c>
      <c r="G74" s="85">
        <f>(G73*100)/G70</f>
        <v>111.11111111111111</v>
      </c>
      <c r="H74" s="247"/>
      <c r="I74" s="3"/>
    </row>
    <row r="75" spans="1:9" ht="16.5" customHeight="1" x14ac:dyDescent="0.25">
      <c r="A75" s="301" t="s">
        <v>28</v>
      </c>
      <c r="B75" s="302"/>
      <c r="C75" s="302"/>
      <c r="D75" s="302"/>
      <c r="E75" s="302"/>
      <c r="F75" s="302"/>
      <c r="G75" s="303"/>
    </row>
    <row r="76" spans="1:9" x14ac:dyDescent="0.3">
      <c r="A76" s="364" t="str">
        <f>A32</f>
        <v>Promedio de días hábiles transcurridos dentro de los procedimientos en materia de protección de datos personales hasta la imposición de una sanción a quien vulnere la Ley Federal de Protección de Datos Personales en Posesión de los Particulares.</v>
      </c>
      <c r="B76" s="365"/>
      <c r="C76" s="365"/>
      <c r="D76" s="365"/>
      <c r="E76" s="365"/>
      <c r="F76" s="365"/>
      <c r="G76" s="366"/>
    </row>
    <row r="77" spans="1:9" x14ac:dyDescent="0.3">
      <c r="A77" s="106" t="s">
        <v>205</v>
      </c>
      <c r="B77" s="412"/>
      <c r="C77" s="413"/>
      <c r="D77" s="413"/>
      <c r="E77" s="413"/>
      <c r="F77" s="413"/>
      <c r="G77" s="414"/>
    </row>
    <row r="78" spans="1:9" x14ac:dyDescent="0.3">
      <c r="A78" s="106" t="s">
        <v>204</v>
      </c>
      <c r="B78" s="382" t="s">
        <v>131</v>
      </c>
      <c r="C78" s="383"/>
      <c r="D78" s="383"/>
      <c r="E78" s="383"/>
      <c r="F78" s="383"/>
      <c r="G78" s="384"/>
    </row>
    <row r="79" spans="1:9" ht="16.5" customHeight="1" x14ac:dyDescent="0.3">
      <c r="A79" s="364" t="str">
        <f>A40</f>
        <v>Porcentaje de procedimientos de investigación iniciados que concluyen en verificación.</v>
      </c>
      <c r="B79" s="365"/>
      <c r="C79" s="365"/>
      <c r="D79" s="365"/>
      <c r="E79" s="365"/>
      <c r="F79" s="365"/>
      <c r="G79" s="366"/>
    </row>
    <row r="80" spans="1:9" x14ac:dyDescent="0.3">
      <c r="A80" s="106" t="s">
        <v>205</v>
      </c>
      <c r="B80" s="412"/>
      <c r="C80" s="413"/>
      <c r="D80" s="413"/>
      <c r="E80" s="413"/>
      <c r="F80" s="413"/>
      <c r="G80" s="414"/>
    </row>
    <row r="81" spans="1:7" x14ac:dyDescent="0.3">
      <c r="A81" s="106" t="s">
        <v>204</v>
      </c>
      <c r="B81" s="382" t="s">
        <v>131</v>
      </c>
      <c r="C81" s="383"/>
      <c r="D81" s="383"/>
      <c r="E81" s="383"/>
      <c r="F81" s="383"/>
      <c r="G81" s="384"/>
    </row>
    <row r="82" spans="1:7" ht="16.5" customHeight="1" x14ac:dyDescent="0.3">
      <c r="A82" s="364" t="str">
        <f>A46</f>
        <v>Porcentaje de procedimientos de verificación concluidos que se envían a la Dirección General de Protección de Derechos y Sanción (DGPDS).</v>
      </c>
      <c r="B82" s="365"/>
      <c r="C82" s="365"/>
      <c r="D82" s="365"/>
      <c r="E82" s="365"/>
      <c r="F82" s="365"/>
      <c r="G82" s="366"/>
    </row>
    <row r="83" spans="1:7" x14ac:dyDescent="0.3">
      <c r="A83" s="106" t="s">
        <v>205</v>
      </c>
      <c r="B83" s="412"/>
      <c r="C83" s="413"/>
      <c r="D83" s="413"/>
      <c r="E83" s="413"/>
      <c r="F83" s="413"/>
      <c r="G83" s="414"/>
    </row>
    <row r="84" spans="1:7" x14ac:dyDescent="0.3">
      <c r="A84" s="106" t="s">
        <v>204</v>
      </c>
      <c r="B84" s="382" t="s">
        <v>131</v>
      </c>
      <c r="C84" s="383"/>
      <c r="D84" s="383"/>
      <c r="E84" s="383"/>
      <c r="F84" s="383"/>
      <c r="G84" s="384"/>
    </row>
    <row r="85" spans="1:7" ht="16.5" customHeight="1" x14ac:dyDescent="0.3">
      <c r="A85" s="364" t="str">
        <f>A54</f>
        <v>Porcentaje de procedimientos de investigación que se concluyen en 90 días hábiles o menos</v>
      </c>
      <c r="B85" s="365"/>
      <c r="C85" s="365"/>
      <c r="D85" s="365"/>
      <c r="E85" s="365"/>
      <c r="F85" s="365"/>
      <c r="G85" s="366"/>
    </row>
    <row r="86" spans="1:7" x14ac:dyDescent="0.3">
      <c r="A86" s="106" t="s">
        <v>205</v>
      </c>
      <c r="B86" s="373" t="s">
        <v>1270</v>
      </c>
      <c r="C86" s="374"/>
      <c r="D86" s="374"/>
      <c r="E86" s="374"/>
      <c r="F86" s="374"/>
      <c r="G86" s="375"/>
    </row>
    <row r="87" spans="1:7" x14ac:dyDescent="0.3">
      <c r="A87" s="106" t="s">
        <v>204</v>
      </c>
      <c r="B87" s="382" t="s">
        <v>131</v>
      </c>
      <c r="C87" s="383"/>
      <c r="D87" s="383"/>
      <c r="E87" s="383"/>
      <c r="F87" s="383"/>
      <c r="G87" s="384"/>
    </row>
    <row r="88" spans="1:7" ht="16.5" customHeight="1" x14ac:dyDescent="0.3">
      <c r="A88" s="364" t="str">
        <f>A60</f>
        <v>Porcentaje de procedimiento de verificación que se concluyen en 100 días hábiles o menos.</v>
      </c>
      <c r="B88" s="365"/>
      <c r="C88" s="365"/>
      <c r="D88" s="365"/>
      <c r="E88" s="365"/>
      <c r="F88" s="365"/>
      <c r="G88" s="366"/>
    </row>
    <row r="89" spans="1:7" x14ac:dyDescent="0.3">
      <c r="A89" s="106" t="s">
        <v>205</v>
      </c>
      <c r="B89" s="373" t="s">
        <v>225</v>
      </c>
      <c r="C89" s="374"/>
      <c r="D89" s="374"/>
      <c r="E89" s="374"/>
      <c r="F89" s="374"/>
      <c r="G89" s="375"/>
    </row>
    <row r="90" spans="1:7" x14ac:dyDescent="0.3">
      <c r="A90" s="106" t="s">
        <v>204</v>
      </c>
      <c r="B90" s="382" t="s">
        <v>131</v>
      </c>
      <c r="C90" s="383"/>
      <c r="D90" s="383"/>
      <c r="E90" s="383"/>
      <c r="F90" s="383"/>
      <c r="G90" s="384"/>
    </row>
    <row r="91" spans="1:7" x14ac:dyDescent="0.3">
      <c r="A91" s="364" t="str">
        <f>A68</f>
        <v>Porcentaje de denuncias admitidas en 5 días hábiles o menos.</v>
      </c>
      <c r="B91" s="365"/>
      <c r="C91" s="365"/>
      <c r="D91" s="365"/>
      <c r="E91" s="365"/>
      <c r="F91" s="365"/>
      <c r="G91" s="366"/>
    </row>
    <row r="92" spans="1:7" x14ac:dyDescent="0.3">
      <c r="A92" s="106" t="s">
        <v>205</v>
      </c>
      <c r="B92" s="373" t="s">
        <v>225</v>
      </c>
      <c r="C92" s="374"/>
      <c r="D92" s="374"/>
      <c r="E92" s="374"/>
      <c r="F92" s="374"/>
      <c r="G92" s="375"/>
    </row>
    <row r="93" spans="1:7" x14ac:dyDescent="0.3">
      <c r="A93" s="106" t="s">
        <v>204</v>
      </c>
      <c r="B93" s="382" t="s">
        <v>131</v>
      </c>
      <c r="C93" s="383"/>
      <c r="D93" s="383"/>
      <c r="E93" s="383"/>
      <c r="F93" s="383"/>
      <c r="G93" s="384"/>
    </row>
    <row r="94" spans="1:7" x14ac:dyDescent="0.3">
      <c r="A94" s="364" t="str">
        <f>A74</f>
        <v>Porcentaje de denuncia que son orientadas o reconducidas en 10 días hábiles o menos.</v>
      </c>
      <c r="B94" s="365"/>
      <c r="C94" s="365"/>
      <c r="D94" s="365"/>
      <c r="E94" s="365"/>
      <c r="F94" s="365"/>
      <c r="G94" s="366"/>
    </row>
    <row r="95" spans="1:7" x14ac:dyDescent="0.3">
      <c r="A95" s="106" t="s">
        <v>205</v>
      </c>
      <c r="B95" s="373" t="s">
        <v>225</v>
      </c>
      <c r="C95" s="374"/>
      <c r="D95" s="374"/>
      <c r="E95" s="374"/>
      <c r="F95" s="374"/>
      <c r="G95" s="375"/>
    </row>
    <row r="96" spans="1:7" x14ac:dyDescent="0.3">
      <c r="A96" s="106" t="s">
        <v>204</v>
      </c>
      <c r="B96" s="382" t="s">
        <v>131</v>
      </c>
      <c r="C96" s="383"/>
      <c r="D96" s="383"/>
      <c r="E96" s="383"/>
      <c r="F96" s="383"/>
      <c r="G96" s="384"/>
    </row>
    <row r="97" spans="1:7" x14ac:dyDescent="0.25">
      <c r="A97" s="411"/>
      <c r="B97" s="411"/>
      <c r="C97" s="411"/>
      <c r="D97" s="411"/>
      <c r="E97" s="411"/>
      <c r="F97" s="411"/>
      <c r="G97" s="411"/>
    </row>
    <row r="98" spans="1:7" x14ac:dyDescent="0.25">
      <c r="A98" s="301" t="s">
        <v>35</v>
      </c>
      <c r="B98" s="302"/>
      <c r="C98" s="302"/>
      <c r="D98" s="302"/>
      <c r="E98" s="302"/>
      <c r="F98" s="302"/>
      <c r="G98" s="303"/>
    </row>
    <row r="99" spans="1:7" ht="16.5" customHeight="1" x14ac:dyDescent="0.3">
      <c r="A99" s="440" t="str">
        <f>A32</f>
        <v>Promedio de días hábiles transcurridos dentro de los procedimientos en materia de protección de datos personales hasta la imposición de una sanción a quien vulnere la Ley Federal de Protección de Datos Personales en Posesión de los Particulares.</v>
      </c>
      <c r="B99" s="441"/>
      <c r="C99" s="441"/>
      <c r="D99" s="441"/>
      <c r="E99" s="441"/>
      <c r="F99" s="441"/>
      <c r="G99" s="442"/>
    </row>
    <row r="100" spans="1:7" x14ac:dyDescent="0.25">
      <c r="A100" s="6" t="s">
        <v>30</v>
      </c>
      <c r="B100" s="439"/>
      <c r="C100" s="439"/>
      <c r="D100" s="439"/>
      <c r="E100" s="439"/>
      <c r="F100" s="439"/>
      <c r="G100" s="439"/>
    </row>
    <row r="101" spans="1:7" x14ac:dyDescent="0.25">
      <c r="A101" s="6" t="s">
        <v>31</v>
      </c>
      <c r="B101" s="433"/>
      <c r="C101" s="433"/>
      <c r="D101" s="433"/>
      <c r="E101" s="433"/>
      <c r="F101" s="433"/>
      <c r="G101" s="433"/>
    </row>
    <row r="102" spans="1:7" x14ac:dyDescent="0.25">
      <c r="A102" s="6" t="s">
        <v>32</v>
      </c>
      <c r="B102" s="434" t="s">
        <v>131</v>
      </c>
      <c r="C102" s="434"/>
      <c r="D102" s="434"/>
      <c r="E102" s="434"/>
      <c r="F102" s="434"/>
      <c r="G102" s="434"/>
    </row>
    <row r="103" spans="1:7" ht="16.5" customHeight="1" x14ac:dyDescent="0.3">
      <c r="A103" s="364" t="str">
        <f>A40</f>
        <v>Porcentaje de procedimientos de investigación iniciados que concluyen en verificación.</v>
      </c>
      <c r="B103" s="365"/>
      <c r="C103" s="365"/>
      <c r="D103" s="365"/>
      <c r="E103" s="365"/>
      <c r="F103" s="365"/>
      <c r="G103" s="366"/>
    </row>
    <row r="104" spans="1:7" x14ac:dyDescent="0.25">
      <c r="A104" s="6" t="s">
        <v>30</v>
      </c>
      <c r="B104" s="439"/>
      <c r="C104" s="439"/>
      <c r="D104" s="439"/>
      <c r="E104" s="439"/>
      <c r="F104" s="439"/>
      <c r="G104" s="439"/>
    </row>
    <row r="105" spans="1:7" x14ac:dyDescent="0.25">
      <c r="A105" s="6" t="s">
        <v>31</v>
      </c>
      <c r="B105" s="433"/>
      <c r="C105" s="433"/>
      <c r="D105" s="433"/>
      <c r="E105" s="433"/>
      <c r="F105" s="433"/>
      <c r="G105" s="433"/>
    </row>
    <row r="106" spans="1:7" x14ac:dyDescent="0.25">
      <c r="A106" s="6" t="s">
        <v>32</v>
      </c>
      <c r="B106" s="434" t="s">
        <v>131</v>
      </c>
      <c r="C106" s="434"/>
      <c r="D106" s="434"/>
      <c r="E106" s="434"/>
      <c r="F106" s="434"/>
      <c r="G106" s="434"/>
    </row>
    <row r="107" spans="1:7" x14ac:dyDescent="0.3">
      <c r="A107" s="364" t="str">
        <f>A46</f>
        <v>Porcentaje de procedimientos de verificación concluidos que se envían a la Dirección General de Protección de Derechos y Sanción (DGPDS).</v>
      </c>
      <c r="B107" s="365"/>
      <c r="C107" s="365"/>
      <c r="D107" s="365"/>
      <c r="E107" s="365"/>
      <c r="F107" s="365"/>
      <c r="G107" s="366"/>
    </row>
    <row r="108" spans="1:7" x14ac:dyDescent="0.25">
      <c r="A108" s="6" t="s">
        <v>30</v>
      </c>
      <c r="B108" s="439"/>
      <c r="C108" s="439"/>
      <c r="D108" s="439"/>
      <c r="E108" s="439"/>
      <c r="F108" s="439"/>
      <c r="G108" s="439"/>
    </row>
    <row r="109" spans="1:7" x14ac:dyDescent="0.25">
      <c r="A109" s="6" t="s">
        <v>31</v>
      </c>
      <c r="B109" s="433"/>
      <c r="C109" s="433"/>
      <c r="D109" s="433"/>
      <c r="E109" s="433"/>
      <c r="F109" s="433"/>
      <c r="G109" s="433"/>
    </row>
    <row r="110" spans="1:7" x14ac:dyDescent="0.25">
      <c r="A110" s="6" t="s">
        <v>32</v>
      </c>
      <c r="B110" s="434" t="s">
        <v>131</v>
      </c>
      <c r="C110" s="434"/>
      <c r="D110" s="434"/>
      <c r="E110" s="434"/>
      <c r="F110" s="434"/>
      <c r="G110" s="434"/>
    </row>
    <row r="111" spans="1:7" x14ac:dyDescent="0.3">
      <c r="A111" s="364" t="str">
        <f>A54</f>
        <v>Porcentaje de procedimientos de investigación que se concluyen en 90 días hábiles o menos</v>
      </c>
      <c r="B111" s="365"/>
      <c r="C111" s="365"/>
      <c r="D111" s="365"/>
      <c r="E111" s="365"/>
      <c r="F111" s="365"/>
      <c r="G111" s="366"/>
    </row>
    <row r="112" spans="1:7" x14ac:dyDescent="0.25">
      <c r="A112" s="6" t="s">
        <v>30</v>
      </c>
      <c r="B112" s="439"/>
      <c r="C112" s="439"/>
      <c r="D112" s="439"/>
      <c r="E112" s="439"/>
      <c r="F112" s="439"/>
      <c r="G112" s="439"/>
    </row>
    <row r="113" spans="1:7" x14ac:dyDescent="0.25">
      <c r="A113" s="6" t="s">
        <v>31</v>
      </c>
      <c r="B113" s="433"/>
      <c r="C113" s="433"/>
      <c r="D113" s="433"/>
      <c r="E113" s="433"/>
      <c r="F113" s="433"/>
      <c r="G113" s="433"/>
    </row>
    <row r="114" spans="1:7" x14ac:dyDescent="0.25">
      <c r="A114" s="6" t="s">
        <v>32</v>
      </c>
      <c r="B114" s="434" t="s">
        <v>131</v>
      </c>
      <c r="C114" s="434"/>
      <c r="D114" s="434"/>
      <c r="E114" s="434"/>
      <c r="F114" s="434"/>
      <c r="G114" s="434"/>
    </row>
    <row r="115" spans="1:7" x14ac:dyDescent="0.3">
      <c r="A115" s="364" t="str">
        <f>A60</f>
        <v>Porcentaje de procedimiento de verificación que se concluyen en 100 días hábiles o menos.</v>
      </c>
      <c r="B115" s="365"/>
      <c r="C115" s="365"/>
      <c r="D115" s="365"/>
      <c r="E115" s="365"/>
      <c r="F115" s="365"/>
      <c r="G115" s="366"/>
    </row>
    <row r="116" spans="1:7" x14ac:dyDescent="0.25">
      <c r="A116" s="6" t="s">
        <v>30</v>
      </c>
      <c r="B116" s="439"/>
      <c r="C116" s="439"/>
      <c r="D116" s="439"/>
      <c r="E116" s="439"/>
      <c r="F116" s="439"/>
      <c r="G116" s="439"/>
    </row>
    <row r="117" spans="1:7" x14ac:dyDescent="0.25">
      <c r="A117" s="6" t="s">
        <v>31</v>
      </c>
      <c r="B117" s="433"/>
      <c r="C117" s="433"/>
      <c r="D117" s="433"/>
      <c r="E117" s="433"/>
      <c r="F117" s="433"/>
      <c r="G117" s="433"/>
    </row>
    <row r="118" spans="1:7" x14ac:dyDescent="0.25">
      <c r="A118" s="6" t="s">
        <v>32</v>
      </c>
      <c r="B118" s="434" t="s">
        <v>131</v>
      </c>
      <c r="C118" s="434"/>
      <c r="D118" s="434"/>
      <c r="E118" s="434"/>
      <c r="F118" s="434"/>
      <c r="G118" s="434"/>
    </row>
    <row r="119" spans="1:7" x14ac:dyDescent="0.3">
      <c r="A119" s="364" t="str">
        <f>A68</f>
        <v>Porcentaje de denuncias admitidas en 5 días hábiles o menos.</v>
      </c>
      <c r="B119" s="365"/>
      <c r="C119" s="365"/>
      <c r="D119" s="365"/>
      <c r="E119" s="365"/>
      <c r="F119" s="365"/>
      <c r="G119" s="366"/>
    </row>
    <row r="120" spans="1:7" x14ac:dyDescent="0.25">
      <c r="A120" s="6" t="s">
        <v>30</v>
      </c>
      <c r="B120" s="439"/>
      <c r="C120" s="439"/>
      <c r="D120" s="439"/>
      <c r="E120" s="439"/>
      <c r="F120" s="439"/>
      <c r="G120" s="439"/>
    </row>
    <row r="121" spans="1:7" x14ac:dyDescent="0.25">
      <c r="A121" s="6" t="s">
        <v>31</v>
      </c>
      <c r="B121" s="433"/>
      <c r="C121" s="433"/>
      <c r="D121" s="433"/>
      <c r="E121" s="433"/>
      <c r="F121" s="433"/>
      <c r="G121" s="433"/>
    </row>
    <row r="122" spans="1:7" x14ac:dyDescent="0.25">
      <c r="A122" s="6" t="s">
        <v>32</v>
      </c>
      <c r="B122" s="434" t="s">
        <v>131</v>
      </c>
      <c r="C122" s="434"/>
      <c r="D122" s="434"/>
      <c r="E122" s="434"/>
      <c r="F122" s="434"/>
      <c r="G122" s="434"/>
    </row>
    <row r="123" spans="1:7" x14ac:dyDescent="0.3">
      <c r="A123" s="364" t="str">
        <f>A74</f>
        <v>Porcentaje de denuncia que son orientadas o reconducidas en 10 días hábiles o menos.</v>
      </c>
      <c r="B123" s="365"/>
      <c r="C123" s="365"/>
      <c r="D123" s="365"/>
      <c r="E123" s="365"/>
      <c r="F123" s="365"/>
      <c r="G123" s="366"/>
    </row>
    <row r="124" spans="1:7" x14ac:dyDescent="0.25">
      <c r="A124" s="6" t="s">
        <v>30</v>
      </c>
      <c r="B124" s="439"/>
      <c r="C124" s="439"/>
      <c r="D124" s="439"/>
      <c r="E124" s="439"/>
      <c r="F124" s="439"/>
      <c r="G124" s="439"/>
    </row>
    <row r="125" spans="1:7" x14ac:dyDescent="0.25">
      <c r="A125" s="6" t="s">
        <v>31</v>
      </c>
      <c r="B125" s="433"/>
      <c r="C125" s="433"/>
      <c r="D125" s="433"/>
      <c r="E125" s="433"/>
      <c r="F125" s="433"/>
      <c r="G125" s="433"/>
    </row>
    <row r="126" spans="1:7" x14ac:dyDescent="0.25">
      <c r="A126" s="6" t="s">
        <v>32</v>
      </c>
      <c r="B126" s="434" t="s">
        <v>131</v>
      </c>
      <c r="C126" s="434"/>
      <c r="D126" s="434"/>
      <c r="E126" s="434"/>
      <c r="F126" s="434"/>
      <c r="G126" s="434"/>
    </row>
    <row r="127" spans="1:7" x14ac:dyDescent="0.25">
      <c r="A127" s="411"/>
      <c r="B127" s="411"/>
      <c r="C127" s="411"/>
      <c r="D127" s="411"/>
      <c r="E127" s="411"/>
      <c r="F127" s="411"/>
      <c r="G127" s="411"/>
    </row>
  </sheetData>
  <mergeCells count="136">
    <mergeCell ref="B124:G124"/>
    <mergeCell ref="B125:G125"/>
    <mergeCell ref="B126:G126"/>
    <mergeCell ref="A127:G127"/>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B95:G95"/>
    <mergeCell ref="B96:G96"/>
    <mergeCell ref="A97:G97"/>
    <mergeCell ref="A98:G98"/>
    <mergeCell ref="A99:G99"/>
    <mergeCell ref="A88:G88"/>
    <mergeCell ref="B89:G89"/>
    <mergeCell ref="B90:G90"/>
    <mergeCell ref="A91:G91"/>
    <mergeCell ref="B92:G92"/>
    <mergeCell ref="B93:G93"/>
    <mergeCell ref="A82:G82"/>
    <mergeCell ref="B83:G83"/>
    <mergeCell ref="B84:G84"/>
    <mergeCell ref="A85:G85"/>
    <mergeCell ref="B86:G86"/>
    <mergeCell ref="B87:G87"/>
    <mergeCell ref="A76:G76"/>
    <mergeCell ref="B77:G77"/>
    <mergeCell ref="B78:G78"/>
    <mergeCell ref="A79:G79"/>
    <mergeCell ref="B80:G80"/>
    <mergeCell ref="B81:G81"/>
    <mergeCell ref="A69:A73"/>
    <mergeCell ref="B69:B73"/>
    <mergeCell ref="C69:C73"/>
    <mergeCell ref="D69:D73"/>
    <mergeCell ref="E69:E73"/>
    <mergeCell ref="A75:G75"/>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27"/>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121</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132</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122</v>
      </c>
      <c r="B11" s="390"/>
      <c r="C11" s="390"/>
      <c r="D11" s="390"/>
      <c r="E11" s="390"/>
      <c r="F11" s="390"/>
      <c r="G11" s="390"/>
    </row>
    <row r="12" spans="1:8" x14ac:dyDescent="0.25">
      <c r="A12" s="389" t="s">
        <v>210</v>
      </c>
      <c r="B12" s="389"/>
      <c r="C12" s="389"/>
      <c r="D12" s="389"/>
      <c r="E12" s="389"/>
      <c r="F12" s="389"/>
      <c r="G12" s="389"/>
    </row>
    <row r="13" spans="1:8" x14ac:dyDescent="0.25">
      <c r="A13" s="361" t="s">
        <v>207</v>
      </c>
      <c r="B13" s="361"/>
      <c r="C13" s="361"/>
      <c r="D13" s="361"/>
      <c r="E13" s="361"/>
      <c r="F13" s="361"/>
      <c r="G13" s="361"/>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8" x14ac:dyDescent="0.25">
      <c r="A17" s="389" t="s">
        <v>8</v>
      </c>
      <c r="B17" s="389"/>
      <c r="C17" s="390" t="s">
        <v>51</v>
      </c>
      <c r="D17" s="390"/>
      <c r="E17" s="390"/>
      <c r="F17" s="390"/>
      <c r="G17" s="390"/>
    </row>
    <row r="18" spans="1:8" x14ac:dyDescent="0.25">
      <c r="A18" s="389" t="s">
        <v>9</v>
      </c>
      <c r="B18" s="389"/>
      <c r="C18" s="390" t="s">
        <v>50</v>
      </c>
      <c r="D18" s="390"/>
      <c r="E18" s="390"/>
      <c r="F18" s="390"/>
      <c r="G18" s="390"/>
    </row>
    <row r="19" spans="1:8" x14ac:dyDescent="0.25">
      <c r="A19" s="292" t="s">
        <v>10</v>
      </c>
      <c r="B19" s="293"/>
      <c r="C19" s="293"/>
      <c r="D19" s="293"/>
      <c r="E19" s="293"/>
      <c r="F19" s="293"/>
      <c r="G19" s="294"/>
    </row>
    <row r="20" spans="1:8" x14ac:dyDescent="0.25">
      <c r="A20" s="391"/>
      <c r="B20" s="392"/>
      <c r="C20" s="393" t="s">
        <v>11</v>
      </c>
      <c r="D20" s="394"/>
      <c r="E20" s="238" t="s">
        <v>12</v>
      </c>
      <c r="F20" s="238" t="s">
        <v>13</v>
      </c>
      <c r="G20" s="45" t="s">
        <v>14</v>
      </c>
    </row>
    <row r="21" spans="1:8" x14ac:dyDescent="0.25">
      <c r="A21" s="391"/>
      <c r="B21" s="392"/>
      <c r="C21" s="395" t="s">
        <v>15</v>
      </c>
      <c r="D21" s="396"/>
      <c r="E21" s="239" t="s">
        <v>15</v>
      </c>
      <c r="F21" s="239" t="s">
        <v>15</v>
      </c>
      <c r="G21" s="46" t="s">
        <v>16</v>
      </c>
    </row>
    <row r="22" spans="1:8" x14ac:dyDescent="0.25">
      <c r="A22" s="319" t="s">
        <v>66</v>
      </c>
      <c r="B22" s="319"/>
      <c r="C22" s="320">
        <f>'E001'!B20</f>
        <v>398.71527900000001</v>
      </c>
      <c r="D22" s="320"/>
      <c r="E22" s="226">
        <f>'E001'!C20</f>
        <v>176.013443</v>
      </c>
      <c r="F22" s="226">
        <f>'E001'!D20</f>
        <v>155.18684500000001</v>
      </c>
      <c r="G22" s="71">
        <f>F22/C22*100</f>
        <v>38.921720128011451</v>
      </c>
    </row>
    <row r="23" spans="1:8" x14ac:dyDescent="0.25">
      <c r="A23" s="319" t="s">
        <v>17</v>
      </c>
      <c r="B23" s="319"/>
      <c r="C23" s="322">
        <f>'E001'!B21</f>
        <v>393.535529</v>
      </c>
      <c r="D23" s="322"/>
      <c r="E23" s="227">
        <f>'E001'!C21</f>
        <v>170.669669</v>
      </c>
      <c r="F23" s="226">
        <f>'E001'!D21</f>
        <v>155.18684500000001</v>
      </c>
      <c r="G23" s="73">
        <f>F23/C23*100</f>
        <v>39.434011306257432</v>
      </c>
    </row>
    <row r="24" spans="1:8" x14ac:dyDescent="0.25">
      <c r="A24" s="292" t="s">
        <v>18</v>
      </c>
      <c r="B24" s="293"/>
      <c r="C24" s="293"/>
      <c r="D24" s="293"/>
      <c r="E24" s="293"/>
      <c r="F24" s="293"/>
      <c r="G24" s="294"/>
    </row>
    <row r="25" spans="1:8" x14ac:dyDescent="0.3">
      <c r="A25" s="324" t="s">
        <v>37</v>
      </c>
      <c r="B25" s="325"/>
      <c r="C25" s="325"/>
      <c r="D25" s="325"/>
      <c r="E25" s="325"/>
      <c r="F25" s="325"/>
      <c r="G25" s="326"/>
    </row>
    <row r="26" spans="1:8" x14ac:dyDescent="0.25">
      <c r="A26" s="397" t="s">
        <v>19</v>
      </c>
      <c r="B26" s="397"/>
      <c r="C26" s="397"/>
      <c r="D26" s="397"/>
      <c r="E26" s="397"/>
      <c r="F26" s="397" t="s">
        <v>20</v>
      </c>
      <c r="G26" s="397"/>
    </row>
    <row r="27" spans="1:8" x14ac:dyDescent="0.25">
      <c r="A27" s="443" t="s">
        <v>21</v>
      </c>
      <c r="B27" s="443" t="s">
        <v>22</v>
      </c>
      <c r="C27" s="443" t="s">
        <v>29</v>
      </c>
      <c r="D27" s="443" t="s">
        <v>23</v>
      </c>
      <c r="E27" s="443" t="s">
        <v>24</v>
      </c>
      <c r="F27" s="248" t="s">
        <v>25</v>
      </c>
      <c r="G27" s="249">
        <v>185</v>
      </c>
    </row>
    <row r="28" spans="1:8" x14ac:dyDescent="0.25">
      <c r="A28" s="443"/>
      <c r="B28" s="443"/>
      <c r="C28" s="443"/>
      <c r="D28" s="443"/>
      <c r="E28" s="443"/>
      <c r="F28" s="248" t="s">
        <v>33</v>
      </c>
      <c r="G28" s="249">
        <v>185</v>
      </c>
    </row>
    <row r="29" spans="1:8" x14ac:dyDescent="0.25">
      <c r="A29" s="443"/>
      <c r="B29" s="443"/>
      <c r="C29" s="443"/>
      <c r="D29" s="443"/>
      <c r="E29" s="443"/>
      <c r="F29" s="248" t="s">
        <v>26</v>
      </c>
      <c r="G29" s="249" t="s">
        <v>61</v>
      </c>
    </row>
    <row r="30" spans="1:8" ht="32.25" customHeight="1" x14ac:dyDescent="0.25">
      <c r="A30" s="443"/>
      <c r="B30" s="443"/>
      <c r="C30" s="443"/>
      <c r="D30" s="443"/>
      <c r="E30" s="443"/>
      <c r="F30" s="248" t="s">
        <v>34</v>
      </c>
      <c r="G30" s="249" t="s">
        <v>61</v>
      </c>
    </row>
    <row r="31" spans="1:8" x14ac:dyDescent="0.25">
      <c r="A31" s="443"/>
      <c r="B31" s="443"/>
      <c r="C31" s="443"/>
      <c r="D31" s="443"/>
      <c r="E31" s="443"/>
      <c r="F31" s="248" t="s">
        <v>27</v>
      </c>
      <c r="G31" s="249" t="s">
        <v>61</v>
      </c>
    </row>
    <row r="32" spans="1:8" s="2" customFormat="1" ht="408.75" customHeight="1" x14ac:dyDescent="0.25">
      <c r="A32" s="32" t="s">
        <v>211</v>
      </c>
      <c r="B32" s="32" t="s">
        <v>222</v>
      </c>
      <c r="C32" s="32" t="s">
        <v>213</v>
      </c>
      <c r="D32" s="32" t="s">
        <v>95</v>
      </c>
      <c r="E32" s="32" t="s">
        <v>223</v>
      </c>
      <c r="F32" s="250" t="s">
        <v>38</v>
      </c>
      <c r="G32" s="200" t="s">
        <v>61</v>
      </c>
      <c r="H32" s="1"/>
    </row>
    <row r="33" spans="1:8" x14ac:dyDescent="0.3">
      <c r="A33" s="324" t="s">
        <v>39</v>
      </c>
      <c r="B33" s="325"/>
      <c r="C33" s="325"/>
      <c r="D33" s="325"/>
      <c r="E33" s="325"/>
      <c r="F33" s="325"/>
      <c r="G33" s="326"/>
    </row>
    <row r="34" spans="1:8" x14ac:dyDescent="0.25">
      <c r="A34" s="397" t="s">
        <v>19</v>
      </c>
      <c r="B34" s="397"/>
      <c r="C34" s="397"/>
      <c r="D34" s="397"/>
      <c r="E34" s="397"/>
      <c r="F34" s="397" t="s">
        <v>20</v>
      </c>
      <c r="G34" s="397"/>
    </row>
    <row r="35" spans="1:8" x14ac:dyDescent="0.25">
      <c r="A35" s="443" t="s">
        <v>21</v>
      </c>
      <c r="B35" s="443" t="s">
        <v>22</v>
      </c>
      <c r="C35" s="443" t="s">
        <v>29</v>
      </c>
      <c r="D35" s="443" t="s">
        <v>23</v>
      </c>
      <c r="E35" s="443" t="s">
        <v>24</v>
      </c>
      <c r="F35" s="248" t="s">
        <v>25</v>
      </c>
      <c r="G35" s="249">
        <v>56</v>
      </c>
    </row>
    <row r="36" spans="1:8" x14ac:dyDescent="0.25">
      <c r="A36" s="443"/>
      <c r="B36" s="443"/>
      <c r="C36" s="443"/>
      <c r="D36" s="443"/>
      <c r="E36" s="443"/>
      <c r="F36" s="248" t="s">
        <v>33</v>
      </c>
      <c r="G36" s="249">
        <v>46</v>
      </c>
    </row>
    <row r="37" spans="1:8" x14ac:dyDescent="0.25">
      <c r="A37" s="443"/>
      <c r="B37" s="443"/>
      <c r="C37" s="443"/>
      <c r="D37" s="443"/>
      <c r="E37" s="443"/>
      <c r="F37" s="248" t="s">
        <v>26</v>
      </c>
      <c r="G37" s="249" t="s">
        <v>61</v>
      </c>
    </row>
    <row r="38" spans="1:8" ht="30.75" customHeight="1" x14ac:dyDescent="0.25">
      <c r="A38" s="443"/>
      <c r="B38" s="443"/>
      <c r="C38" s="443"/>
      <c r="D38" s="443"/>
      <c r="E38" s="443"/>
      <c r="F38" s="248" t="s">
        <v>34</v>
      </c>
      <c r="G38" s="249" t="s">
        <v>61</v>
      </c>
    </row>
    <row r="39" spans="1:8" x14ac:dyDescent="0.25">
      <c r="A39" s="443"/>
      <c r="B39" s="443"/>
      <c r="C39" s="443"/>
      <c r="D39" s="443"/>
      <c r="E39" s="443"/>
      <c r="F39" s="248" t="s">
        <v>27</v>
      </c>
      <c r="G39" s="249" t="s">
        <v>61</v>
      </c>
    </row>
    <row r="40" spans="1:8" s="2" customFormat="1" ht="208.5" customHeight="1" x14ac:dyDescent="0.25">
      <c r="A40" s="32" t="s">
        <v>133</v>
      </c>
      <c r="B40" s="32" t="s">
        <v>224</v>
      </c>
      <c r="C40" s="32" t="s">
        <v>1271</v>
      </c>
      <c r="D40" s="32" t="s">
        <v>53</v>
      </c>
      <c r="E40" s="32" t="s">
        <v>58</v>
      </c>
      <c r="F40" s="250" t="s">
        <v>36</v>
      </c>
      <c r="G40" s="200" t="s">
        <v>61</v>
      </c>
      <c r="H40" s="1"/>
    </row>
    <row r="41" spans="1:8" x14ac:dyDescent="0.3">
      <c r="A41" s="324" t="s">
        <v>40</v>
      </c>
      <c r="B41" s="325"/>
      <c r="C41" s="325"/>
      <c r="D41" s="325"/>
      <c r="E41" s="325"/>
      <c r="F41" s="325"/>
      <c r="G41" s="326"/>
    </row>
    <row r="42" spans="1:8" x14ac:dyDescent="0.25">
      <c r="A42" s="397" t="s">
        <v>19</v>
      </c>
      <c r="B42" s="397"/>
      <c r="C42" s="397"/>
      <c r="D42" s="397"/>
      <c r="E42" s="397"/>
      <c r="F42" s="397" t="s">
        <v>20</v>
      </c>
      <c r="G42" s="397"/>
    </row>
    <row r="43" spans="1:8" x14ac:dyDescent="0.25">
      <c r="A43" s="443" t="s">
        <v>21</v>
      </c>
      <c r="B43" s="443" t="s">
        <v>22</v>
      </c>
      <c r="C43" s="443" t="s">
        <v>29</v>
      </c>
      <c r="D43" s="443" t="s">
        <v>23</v>
      </c>
      <c r="E43" s="443" t="s">
        <v>24</v>
      </c>
      <c r="F43" s="248" t="s">
        <v>25</v>
      </c>
      <c r="G43" s="249">
        <v>65</v>
      </c>
    </row>
    <row r="44" spans="1:8" x14ac:dyDescent="0.25">
      <c r="A44" s="443"/>
      <c r="B44" s="443"/>
      <c r="C44" s="443"/>
      <c r="D44" s="443"/>
      <c r="E44" s="443"/>
      <c r="F44" s="248" t="s">
        <v>33</v>
      </c>
      <c r="G44" s="249">
        <v>42</v>
      </c>
    </row>
    <row r="45" spans="1:8" x14ac:dyDescent="0.25">
      <c r="A45" s="443"/>
      <c r="B45" s="443"/>
      <c r="C45" s="443"/>
      <c r="D45" s="443"/>
      <c r="E45" s="443"/>
      <c r="F45" s="248" t="s">
        <v>26</v>
      </c>
      <c r="G45" s="249">
        <v>65</v>
      </c>
    </row>
    <row r="46" spans="1:8" ht="31.5" customHeight="1" x14ac:dyDescent="0.25">
      <c r="A46" s="443"/>
      <c r="B46" s="443"/>
      <c r="C46" s="443"/>
      <c r="D46" s="443"/>
      <c r="E46" s="443"/>
      <c r="F46" s="248" t="s">
        <v>34</v>
      </c>
      <c r="G46" s="38">
        <v>42</v>
      </c>
    </row>
    <row r="47" spans="1:8" x14ac:dyDescent="0.25">
      <c r="A47" s="443"/>
      <c r="B47" s="443"/>
      <c r="C47" s="443"/>
      <c r="D47" s="443"/>
      <c r="E47" s="443"/>
      <c r="F47" s="248" t="s">
        <v>27</v>
      </c>
      <c r="G47" s="249">
        <v>37.18</v>
      </c>
    </row>
    <row r="48" spans="1:8" s="2" customFormat="1" ht="249.75" customHeight="1" x14ac:dyDescent="0.25">
      <c r="A48" s="32" t="s">
        <v>134</v>
      </c>
      <c r="B48" s="32" t="s">
        <v>135</v>
      </c>
      <c r="C48" s="32" t="s">
        <v>136</v>
      </c>
      <c r="D48" s="32" t="s">
        <v>95</v>
      </c>
      <c r="E48" s="32" t="s">
        <v>60</v>
      </c>
      <c r="F48" s="250" t="s">
        <v>36</v>
      </c>
      <c r="G48" s="200">
        <f>(G47*100)/G44</f>
        <v>88.523809523809518</v>
      </c>
      <c r="H48" s="1"/>
    </row>
    <row r="49" spans="1:8" x14ac:dyDescent="0.25">
      <c r="A49" s="319" t="s">
        <v>21</v>
      </c>
      <c r="B49" s="319" t="s">
        <v>22</v>
      </c>
      <c r="C49" s="319" t="s">
        <v>29</v>
      </c>
      <c r="D49" s="443" t="s">
        <v>23</v>
      </c>
      <c r="E49" s="443" t="s">
        <v>24</v>
      </c>
      <c r="F49" s="248" t="s">
        <v>25</v>
      </c>
      <c r="G49" s="249">
        <v>80</v>
      </c>
    </row>
    <row r="50" spans="1:8" x14ac:dyDescent="0.25">
      <c r="A50" s="319"/>
      <c r="B50" s="319"/>
      <c r="C50" s="319"/>
      <c r="D50" s="443"/>
      <c r="E50" s="443"/>
      <c r="F50" s="248" t="s">
        <v>33</v>
      </c>
      <c r="G50" s="249">
        <v>63</v>
      </c>
    </row>
    <row r="51" spans="1:8" x14ac:dyDescent="0.25">
      <c r="A51" s="319"/>
      <c r="B51" s="319"/>
      <c r="C51" s="319"/>
      <c r="D51" s="443"/>
      <c r="E51" s="443"/>
      <c r="F51" s="248" t="s">
        <v>26</v>
      </c>
      <c r="G51" s="249">
        <v>80</v>
      </c>
    </row>
    <row r="52" spans="1:8" ht="34.5" customHeight="1" x14ac:dyDescent="0.25">
      <c r="A52" s="319"/>
      <c r="B52" s="319"/>
      <c r="C52" s="319"/>
      <c r="D52" s="443"/>
      <c r="E52" s="443"/>
      <c r="F52" s="248" t="s">
        <v>34</v>
      </c>
      <c r="G52" s="249">
        <v>63</v>
      </c>
    </row>
    <row r="53" spans="1:8" x14ac:dyDescent="0.25">
      <c r="A53" s="319"/>
      <c r="B53" s="319"/>
      <c r="C53" s="319"/>
      <c r="D53" s="443"/>
      <c r="E53" s="443"/>
      <c r="F53" s="248" t="s">
        <v>27</v>
      </c>
      <c r="G53" s="249">
        <v>64.55</v>
      </c>
    </row>
    <row r="54" spans="1:8" s="2" customFormat="1" ht="105" customHeight="1" x14ac:dyDescent="0.25">
      <c r="A54" s="32" t="s">
        <v>137</v>
      </c>
      <c r="B54" s="32" t="s">
        <v>135</v>
      </c>
      <c r="C54" s="253" t="s">
        <v>138</v>
      </c>
      <c r="D54" s="32" t="s">
        <v>53</v>
      </c>
      <c r="E54" s="32" t="s">
        <v>60</v>
      </c>
      <c r="F54" s="250" t="s">
        <v>36</v>
      </c>
      <c r="G54" s="200">
        <f>(G53*100)/G50</f>
        <v>102.46031746031746</v>
      </c>
      <c r="H54" s="1"/>
    </row>
    <row r="55" spans="1:8" x14ac:dyDescent="0.3">
      <c r="A55" s="324" t="s">
        <v>41</v>
      </c>
      <c r="B55" s="325"/>
      <c r="C55" s="325"/>
      <c r="D55" s="325"/>
      <c r="E55" s="325"/>
      <c r="F55" s="325"/>
      <c r="G55" s="326"/>
    </row>
    <row r="56" spans="1:8" x14ac:dyDescent="0.25">
      <c r="A56" s="397" t="s">
        <v>19</v>
      </c>
      <c r="B56" s="397"/>
      <c r="C56" s="397"/>
      <c r="D56" s="397"/>
      <c r="E56" s="397"/>
      <c r="F56" s="397" t="s">
        <v>20</v>
      </c>
      <c r="G56" s="397"/>
    </row>
    <row r="57" spans="1:8" x14ac:dyDescent="0.25">
      <c r="A57" s="443" t="s">
        <v>21</v>
      </c>
      <c r="B57" s="443" t="s">
        <v>22</v>
      </c>
      <c r="C57" s="443" t="s">
        <v>29</v>
      </c>
      <c r="D57" s="443" t="s">
        <v>23</v>
      </c>
      <c r="E57" s="443" t="s">
        <v>24</v>
      </c>
      <c r="F57" s="248" t="s">
        <v>25</v>
      </c>
      <c r="G57" s="249">
        <v>60</v>
      </c>
    </row>
    <row r="58" spans="1:8" x14ac:dyDescent="0.25">
      <c r="A58" s="443"/>
      <c r="B58" s="443"/>
      <c r="C58" s="443"/>
      <c r="D58" s="443"/>
      <c r="E58" s="443"/>
      <c r="F58" s="248" t="s">
        <v>33</v>
      </c>
      <c r="G58" s="249">
        <v>40</v>
      </c>
    </row>
    <row r="59" spans="1:8" x14ac:dyDescent="0.25">
      <c r="A59" s="443"/>
      <c r="B59" s="443"/>
      <c r="C59" s="443"/>
      <c r="D59" s="443"/>
      <c r="E59" s="443"/>
      <c r="F59" s="248" t="s">
        <v>26</v>
      </c>
      <c r="G59" s="249">
        <v>60</v>
      </c>
    </row>
    <row r="60" spans="1:8" ht="33" customHeight="1" x14ac:dyDescent="0.25">
      <c r="A60" s="443"/>
      <c r="B60" s="443"/>
      <c r="C60" s="443"/>
      <c r="D60" s="443"/>
      <c r="E60" s="443"/>
      <c r="F60" s="248" t="s">
        <v>34</v>
      </c>
      <c r="G60" s="251">
        <v>40</v>
      </c>
    </row>
    <row r="61" spans="1:8" x14ac:dyDescent="0.25">
      <c r="A61" s="443"/>
      <c r="B61" s="443"/>
      <c r="C61" s="443"/>
      <c r="D61" s="443"/>
      <c r="E61" s="443"/>
      <c r="F61" s="248" t="s">
        <v>27</v>
      </c>
      <c r="G61" s="249">
        <v>83</v>
      </c>
    </row>
    <row r="62" spans="1:8" s="2" customFormat="1" ht="105.75" customHeight="1" x14ac:dyDescent="0.25">
      <c r="A62" s="32" t="s">
        <v>226</v>
      </c>
      <c r="B62" s="32" t="s">
        <v>227</v>
      </c>
      <c r="C62" s="32" t="s">
        <v>140</v>
      </c>
      <c r="D62" s="32" t="s">
        <v>56</v>
      </c>
      <c r="E62" s="32" t="s">
        <v>57</v>
      </c>
      <c r="F62" s="250" t="s">
        <v>36</v>
      </c>
      <c r="G62" s="200">
        <f>(G61*100)/G58</f>
        <v>207.5</v>
      </c>
      <c r="H62" s="1"/>
    </row>
    <row r="63" spans="1:8" x14ac:dyDescent="0.25">
      <c r="A63" s="443" t="s">
        <v>21</v>
      </c>
      <c r="B63" s="443" t="s">
        <v>22</v>
      </c>
      <c r="C63" s="443" t="s">
        <v>29</v>
      </c>
      <c r="D63" s="443" t="s">
        <v>23</v>
      </c>
      <c r="E63" s="443" t="s">
        <v>24</v>
      </c>
      <c r="F63" s="248" t="s">
        <v>25</v>
      </c>
      <c r="G63" s="207">
        <v>92</v>
      </c>
    </row>
    <row r="64" spans="1:8" x14ac:dyDescent="0.25">
      <c r="A64" s="443"/>
      <c r="B64" s="443"/>
      <c r="C64" s="443"/>
      <c r="D64" s="443"/>
      <c r="E64" s="443"/>
      <c r="F64" s="248" t="s">
        <v>33</v>
      </c>
      <c r="G64" s="207">
        <v>92</v>
      </c>
    </row>
    <row r="65" spans="1:8" x14ac:dyDescent="0.25">
      <c r="A65" s="443"/>
      <c r="B65" s="443"/>
      <c r="C65" s="443"/>
      <c r="D65" s="443"/>
      <c r="E65" s="443"/>
      <c r="F65" s="248" t="s">
        <v>26</v>
      </c>
      <c r="G65" s="207">
        <v>92</v>
      </c>
    </row>
    <row r="66" spans="1:8" ht="31.5" customHeight="1" x14ac:dyDescent="0.25">
      <c r="A66" s="443"/>
      <c r="B66" s="443"/>
      <c r="C66" s="443"/>
      <c r="D66" s="443"/>
      <c r="E66" s="443"/>
      <c r="F66" s="248" t="s">
        <v>34</v>
      </c>
      <c r="G66" s="243">
        <v>92</v>
      </c>
    </row>
    <row r="67" spans="1:8" x14ac:dyDescent="0.25">
      <c r="A67" s="443"/>
      <c r="B67" s="443"/>
      <c r="C67" s="443"/>
      <c r="D67" s="443"/>
      <c r="E67" s="443"/>
      <c r="F67" s="248" t="s">
        <v>27</v>
      </c>
      <c r="G67" s="207">
        <v>96</v>
      </c>
    </row>
    <row r="68" spans="1:8" s="2" customFormat="1" ht="154.5" customHeight="1" x14ac:dyDescent="0.25">
      <c r="A68" s="32" t="s">
        <v>141</v>
      </c>
      <c r="B68" s="32" t="s">
        <v>142</v>
      </c>
      <c r="C68" s="32" t="s">
        <v>143</v>
      </c>
      <c r="D68" s="32" t="s">
        <v>56</v>
      </c>
      <c r="E68" s="32" t="s">
        <v>57</v>
      </c>
      <c r="F68" s="250" t="s">
        <v>36</v>
      </c>
      <c r="G68" s="252">
        <f>(G67*100)/G64</f>
        <v>104.34782608695652</v>
      </c>
      <c r="H68" s="1"/>
    </row>
    <row r="69" spans="1:8" x14ac:dyDescent="0.25">
      <c r="A69" s="443" t="s">
        <v>21</v>
      </c>
      <c r="B69" s="443" t="s">
        <v>22</v>
      </c>
      <c r="C69" s="443" t="s">
        <v>29</v>
      </c>
      <c r="D69" s="443" t="s">
        <v>23</v>
      </c>
      <c r="E69" s="443" t="s">
        <v>24</v>
      </c>
      <c r="F69" s="248" t="s">
        <v>25</v>
      </c>
      <c r="G69" s="207">
        <v>95.2</v>
      </c>
    </row>
    <row r="70" spans="1:8" x14ac:dyDescent="0.25">
      <c r="A70" s="443"/>
      <c r="B70" s="443"/>
      <c r="C70" s="443"/>
      <c r="D70" s="443"/>
      <c r="E70" s="443"/>
      <c r="F70" s="248" t="s">
        <v>33</v>
      </c>
      <c r="G70" s="207">
        <v>95</v>
      </c>
    </row>
    <row r="71" spans="1:8" x14ac:dyDescent="0.25">
      <c r="A71" s="443"/>
      <c r="B71" s="443"/>
      <c r="C71" s="443"/>
      <c r="D71" s="443"/>
      <c r="E71" s="443"/>
      <c r="F71" s="248" t="s">
        <v>26</v>
      </c>
      <c r="G71" s="207">
        <v>95.2</v>
      </c>
    </row>
    <row r="72" spans="1:8" ht="34.5" customHeight="1" x14ac:dyDescent="0.25">
      <c r="A72" s="443"/>
      <c r="B72" s="443"/>
      <c r="C72" s="443"/>
      <c r="D72" s="443"/>
      <c r="E72" s="443"/>
      <c r="F72" s="248" t="s">
        <v>34</v>
      </c>
      <c r="G72" s="243">
        <v>95</v>
      </c>
    </row>
    <row r="73" spans="1:8" x14ac:dyDescent="0.25">
      <c r="A73" s="443"/>
      <c r="B73" s="443"/>
      <c r="C73" s="443"/>
      <c r="D73" s="443"/>
      <c r="E73" s="443"/>
      <c r="F73" s="248" t="s">
        <v>27</v>
      </c>
      <c r="G73" s="207">
        <v>90</v>
      </c>
    </row>
    <row r="74" spans="1:8" s="2" customFormat="1" ht="104.25" customHeight="1" x14ac:dyDescent="0.25">
      <c r="A74" s="32" t="s">
        <v>144</v>
      </c>
      <c r="B74" s="32" t="s">
        <v>139</v>
      </c>
      <c r="C74" s="32" t="s">
        <v>228</v>
      </c>
      <c r="D74" s="32" t="s">
        <v>56</v>
      </c>
      <c r="E74" s="32" t="s">
        <v>57</v>
      </c>
      <c r="F74" s="250" t="s">
        <v>36</v>
      </c>
      <c r="G74" s="252">
        <f>(G73*100)/G70</f>
        <v>94.736842105263165</v>
      </c>
      <c r="H74" s="1"/>
    </row>
    <row r="75" spans="1:8" ht="16.5" customHeight="1" x14ac:dyDescent="0.25">
      <c r="A75" s="301" t="s">
        <v>28</v>
      </c>
      <c r="B75" s="302"/>
      <c r="C75" s="302"/>
      <c r="D75" s="302"/>
      <c r="E75" s="302"/>
      <c r="F75" s="302"/>
      <c r="G75" s="303"/>
    </row>
    <row r="76" spans="1:8" x14ac:dyDescent="0.3">
      <c r="A76" s="364" t="str">
        <f>A32</f>
        <v>Promedio de días hábiles transcurridos dentro de los procedimientos en materia de protección de datos personales hasta la imposición de una sanción a quien vulnere la Ley Federal de Protección de Datos Personales en Posesión de los Particulares.</v>
      </c>
      <c r="B76" s="365"/>
      <c r="C76" s="365"/>
      <c r="D76" s="365"/>
      <c r="E76" s="365"/>
      <c r="F76" s="365"/>
      <c r="G76" s="366"/>
    </row>
    <row r="77" spans="1:8" x14ac:dyDescent="0.3">
      <c r="A77" s="106" t="s">
        <v>205</v>
      </c>
      <c r="B77" s="412"/>
      <c r="C77" s="413"/>
      <c r="D77" s="413"/>
      <c r="E77" s="413"/>
      <c r="F77" s="413"/>
      <c r="G77" s="414"/>
    </row>
    <row r="78" spans="1:8" x14ac:dyDescent="0.3">
      <c r="A78" s="106" t="s">
        <v>204</v>
      </c>
      <c r="B78" s="382" t="s">
        <v>131</v>
      </c>
      <c r="C78" s="383"/>
      <c r="D78" s="383"/>
      <c r="E78" s="383"/>
      <c r="F78" s="383"/>
      <c r="G78" s="384"/>
    </row>
    <row r="79" spans="1:8" ht="16.5" customHeight="1" x14ac:dyDescent="0.3">
      <c r="A79" s="364" t="str">
        <f>A40</f>
        <v>Promedio de días para la atención de los procedimientos</v>
      </c>
      <c r="B79" s="365"/>
      <c r="C79" s="365"/>
      <c r="D79" s="365"/>
      <c r="E79" s="365"/>
      <c r="F79" s="365"/>
      <c r="G79" s="366"/>
    </row>
    <row r="80" spans="1:8" x14ac:dyDescent="0.3">
      <c r="A80" s="106" t="s">
        <v>205</v>
      </c>
      <c r="B80" s="412"/>
      <c r="C80" s="413"/>
      <c r="D80" s="413"/>
      <c r="E80" s="413"/>
      <c r="F80" s="413"/>
      <c r="G80" s="414"/>
    </row>
    <row r="81" spans="1:7" x14ac:dyDescent="0.3">
      <c r="A81" s="106" t="s">
        <v>204</v>
      </c>
      <c r="B81" s="382" t="s">
        <v>131</v>
      </c>
      <c r="C81" s="383"/>
      <c r="D81" s="383"/>
      <c r="E81" s="383"/>
      <c r="F81" s="383"/>
      <c r="G81" s="384"/>
    </row>
    <row r="82" spans="1:7" ht="16.5" customHeight="1" x14ac:dyDescent="0.3">
      <c r="A82" s="364" t="str">
        <f>A48</f>
        <v>Promedio de días para la conclusión de los procedimientos de protección de derechos.</v>
      </c>
      <c r="B82" s="365"/>
      <c r="C82" s="365"/>
      <c r="D82" s="365"/>
      <c r="E82" s="365"/>
      <c r="F82" s="365"/>
      <c r="G82" s="366"/>
    </row>
    <row r="83" spans="1:7" ht="39" customHeight="1" x14ac:dyDescent="0.3">
      <c r="A83" s="106" t="s">
        <v>205</v>
      </c>
      <c r="B83" s="444" t="s">
        <v>1272</v>
      </c>
      <c r="C83" s="445"/>
      <c r="D83" s="445"/>
      <c r="E83" s="445"/>
      <c r="F83" s="445"/>
      <c r="G83" s="446"/>
    </row>
    <row r="84" spans="1:7" x14ac:dyDescent="0.3">
      <c r="A84" s="106" t="s">
        <v>204</v>
      </c>
      <c r="B84" s="382" t="s">
        <v>131</v>
      </c>
      <c r="C84" s="383"/>
      <c r="D84" s="383"/>
      <c r="E84" s="383"/>
      <c r="F84" s="383"/>
      <c r="G84" s="384"/>
    </row>
    <row r="85" spans="1:7" ht="16.5" customHeight="1" x14ac:dyDescent="0.3">
      <c r="A85" s="364" t="str">
        <f>A54</f>
        <v>Promedio de días para la conclusión de los procedimientos de imposición de sanciones.</v>
      </c>
      <c r="B85" s="365"/>
      <c r="C85" s="365"/>
      <c r="D85" s="365"/>
      <c r="E85" s="365"/>
      <c r="F85" s="365"/>
      <c r="G85" s="366"/>
    </row>
    <row r="86" spans="1:7" x14ac:dyDescent="0.3">
      <c r="A86" s="106" t="s">
        <v>205</v>
      </c>
      <c r="B86" s="444" t="s">
        <v>1273</v>
      </c>
      <c r="C86" s="445"/>
      <c r="D86" s="445"/>
      <c r="E86" s="445"/>
      <c r="F86" s="445"/>
      <c r="G86" s="446"/>
    </row>
    <row r="87" spans="1:7" x14ac:dyDescent="0.3">
      <c r="A87" s="106" t="s">
        <v>204</v>
      </c>
      <c r="B87" s="382" t="s">
        <v>131</v>
      </c>
      <c r="C87" s="383"/>
      <c r="D87" s="383"/>
      <c r="E87" s="383"/>
      <c r="F87" s="383"/>
      <c r="G87" s="384"/>
    </row>
    <row r="88" spans="1:7" x14ac:dyDescent="0.3">
      <c r="A88" s="364" t="str">
        <f>A62</f>
        <v>Porcentaje de procedimientos de protección de derechos conciliados.</v>
      </c>
      <c r="B88" s="365"/>
      <c r="C88" s="365"/>
      <c r="D88" s="365"/>
      <c r="E88" s="365"/>
      <c r="F88" s="365"/>
      <c r="G88" s="366"/>
    </row>
    <row r="89" spans="1:7" ht="30.75" customHeight="1" x14ac:dyDescent="0.3">
      <c r="A89" s="106" t="s">
        <v>205</v>
      </c>
      <c r="B89" s="444" t="s">
        <v>1274</v>
      </c>
      <c r="C89" s="445"/>
      <c r="D89" s="445"/>
      <c r="E89" s="445"/>
      <c r="F89" s="445"/>
      <c r="G89" s="446"/>
    </row>
    <row r="90" spans="1:7" x14ac:dyDescent="0.3">
      <c r="A90" s="106" t="s">
        <v>204</v>
      </c>
      <c r="B90" s="382" t="s">
        <v>131</v>
      </c>
      <c r="C90" s="383"/>
      <c r="D90" s="383"/>
      <c r="E90" s="383"/>
      <c r="F90" s="383"/>
      <c r="G90" s="384"/>
    </row>
    <row r="91" spans="1:7" ht="16.5" customHeight="1" x14ac:dyDescent="0.3">
      <c r="A91" s="364" t="str">
        <f>A68</f>
        <v>Porcentaje de procedimientos de protección de derechos concluidos.</v>
      </c>
      <c r="B91" s="365"/>
      <c r="C91" s="365"/>
      <c r="D91" s="365"/>
      <c r="E91" s="365"/>
      <c r="F91" s="365"/>
      <c r="G91" s="366"/>
    </row>
    <row r="92" spans="1:7" ht="188.25" customHeight="1" x14ac:dyDescent="0.25">
      <c r="A92" s="130" t="s">
        <v>205</v>
      </c>
      <c r="B92" s="444" t="s">
        <v>1275</v>
      </c>
      <c r="C92" s="445"/>
      <c r="D92" s="445"/>
      <c r="E92" s="445"/>
      <c r="F92" s="445"/>
      <c r="G92" s="446"/>
    </row>
    <row r="93" spans="1:7" x14ac:dyDescent="0.3">
      <c r="A93" s="106" t="s">
        <v>204</v>
      </c>
      <c r="B93" s="382" t="s">
        <v>131</v>
      </c>
      <c r="C93" s="383"/>
      <c r="D93" s="383"/>
      <c r="E93" s="383"/>
      <c r="F93" s="383"/>
      <c r="G93" s="384"/>
    </row>
    <row r="94" spans="1:7" ht="16.5" customHeight="1" x14ac:dyDescent="0.3">
      <c r="A94" s="364" t="str">
        <f>A74</f>
        <v>Porcentaje de procedimientos de imposición de sanciones concluidos.</v>
      </c>
      <c r="B94" s="365"/>
      <c r="C94" s="365"/>
      <c r="D94" s="365"/>
      <c r="E94" s="365"/>
      <c r="F94" s="365"/>
      <c r="G94" s="366"/>
    </row>
    <row r="95" spans="1:7" x14ac:dyDescent="0.3">
      <c r="A95" s="106" t="s">
        <v>205</v>
      </c>
      <c r="B95" s="444" t="s">
        <v>1276</v>
      </c>
      <c r="C95" s="445"/>
      <c r="D95" s="445"/>
      <c r="E95" s="445"/>
      <c r="F95" s="445"/>
      <c r="G95" s="446"/>
    </row>
    <row r="96" spans="1:7" x14ac:dyDescent="0.3">
      <c r="A96" s="106" t="s">
        <v>204</v>
      </c>
      <c r="B96" s="382" t="s">
        <v>131</v>
      </c>
      <c r="C96" s="383"/>
      <c r="D96" s="383"/>
      <c r="E96" s="383"/>
      <c r="F96" s="383"/>
      <c r="G96" s="384"/>
    </row>
    <row r="97" spans="1:7" x14ac:dyDescent="0.25">
      <c r="A97" s="411"/>
      <c r="B97" s="411"/>
      <c r="C97" s="411"/>
      <c r="D97" s="411"/>
      <c r="E97" s="411"/>
      <c r="F97" s="411"/>
      <c r="G97" s="411"/>
    </row>
    <row r="98" spans="1:7" x14ac:dyDescent="0.25">
      <c r="A98" s="301" t="s">
        <v>35</v>
      </c>
      <c r="B98" s="302"/>
      <c r="C98" s="302"/>
      <c r="D98" s="302"/>
      <c r="E98" s="302"/>
      <c r="F98" s="302"/>
      <c r="G98" s="303"/>
    </row>
    <row r="99" spans="1:7" ht="16.5" customHeight="1" x14ac:dyDescent="0.3">
      <c r="A99" s="364" t="str">
        <f>A32</f>
        <v>Promedio de días hábiles transcurridos dentro de los procedimientos en materia de protección de datos personales hasta la imposición de una sanción a quien vulnere la Ley Federal de Protección de Datos Personales en Posesión de los Particulares.</v>
      </c>
      <c r="B99" s="365"/>
      <c r="C99" s="365"/>
      <c r="D99" s="365"/>
      <c r="E99" s="365"/>
      <c r="F99" s="365"/>
      <c r="G99" s="366"/>
    </row>
    <row r="100" spans="1:7" x14ac:dyDescent="0.25">
      <c r="A100" s="6" t="s">
        <v>30</v>
      </c>
      <c r="B100" s="433"/>
      <c r="C100" s="433"/>
      <c r="D100" s="433"/>
      <c r="E100" s="433"/>
      <c r="F100" s="433"/>
      <c r="G100" s="433"/>
    </row>
    <row r="101" spans="1:7" x14ac:dyDescent="0.25">
      <c r="A101" s="6" t="s">
        <v>31</v>
      </c>
      <c r="B101" s="433"/>
      <c r="C101" s="433"/>
      <c r="D101" s="433"/>
      <c r="E101" s="433"/>
      <c r="F101" s="433"/>
      <c r="G101" s="433"/>
    </row>
    <row r="102" spans="1:7" x14ac:dyDescent="0.25">
      <c r="A102" s="6" t="s">
        <v>32</v>
      </c>
      <c r="B102" s="434"/>
      <c r="C102" s="434"/>
      <c r="D102" s="434"/>
      <c r="E102" s="434"/>
      <c r="F102" s="434"/>
      <c r="G102" s="434"/>
    </row>
    <row r="103" spans="1:7" ht="16.5" customHeight="1" x14ac:dyDescent="0.3">
      <c r="A103" s="364" t="str">
        <f>A40</f>
        <v>Promedio de días para la atención de los procedimientos</v>
      </c>
      <c r="B103" s="365"/>
      <c r="C103" s="365"/>
      <c r="D103" s="365"/>
      <c r="E103" s="365"/>
      <c r="F103" s="365"/>
      <c r="G103" s="366"/>
    </row>
    <row r="104" spans="1:7" x14ac:dyDescent="0.25">
      <c r="A104" s="6" t="s">
        <v>30</v>
      </c>
      <c r="B104" s="439" t="s">
        <v>310</v>
      </c>
      <c r="C104" s="439"/>
      <c r="D104" s="439"/>
      <c r="E104" s="439"/>
      <c r="F104" s="439"/>
      <c r="G104" s="439"/>
    </row>
    <row r="105" spans="1:7" x14ac:dyDescent="0.25">
      <c r="A105" s="6" t="s">
        <v>31</v>
      </c>
      <c r="B105" s="439" t="s">
        <v>61</v>
      </c>
      <c r="C105" s="439"/>
      <c r="D105" s="439"/>
      <c r="E105" s="439"/>
      <c r="F105" s="439"/>
      <c r="G105" s="439"/>
    </row>
    <row r="106" spans="1:7" x14ac:dyDescent="0.25">
      <c r="A106" s="6" t="s">
        <v>32</v>
      </c>
      <c r="B106" s="447" t="s">
        <v>61</v>
      </c>
      <c r="C106" s="447"/>
      <c r="D106" s="447"/>
      <c r="E106" s="447"/>
      <c r="F106" s="447"/>
      <c r="G106" s="447"/>
    </row>
    <row r="107" spans="1:7" ht="16.5" customHeight="1" x14ac:dyDescent="0.3">
      <c r="A107" s="364" t="str">
        <f>A48</f>
        <v>Promedio de días para la conclusión de los procedimientos de protección de derechos.</v>
      </c>
      <c r="B107" s="365"/>
      <c r="C107" s="365"/>
      <c r="D107" s="365"/>
      <c r="E107" s="365"/>
      <c r="F107" s="365"/>
      <c r="G107" s="366"/>
    </row>
    <row r="108" spans="1:7" x14ac:dyDescent="0.25">
      <c r="A108" s="6" t="s">
        <v>30</v>
      </c>
      <c r="B108" s="439" t="s">
        <v>310</v>
      </c>
      <c r="C108" s="439"/>
      <c r="D108" s="439"/>
      <c r="E108" s="439"/>
      <c r="F108" s="439"/>
      <c r="G108" s="439"/>
    </row>
    <row r="109" spans="1:7" x14ac:dyDescent="0.25">
      <c r="A109" s="6" t="s">
        <v>31</v>
      </c>
      <c r="B109" s="439" t="s">
        <v>370</v>
      </c>
      <c r="C109" s="439"/>
      <c r="D109" s="439"/>
      <c r="E109" s="439"/>
      <c r="F109" s="439"/>
      <c r="G109" s="439"/>
    </row>
    <row r="110" spans="1:7" x14ac:dyDescent="0.25">
      <c r="A110" s="6" t="s">
        <v>32</v>
      </c>
      <c r="B110" s="447" t="s">
        <v>1459</v>
      </c>
      <c r="C110" s="447"/>
      <c r="D110" s="447"/>
      <c r="E110" s="447"/>
      <c r="F110" s="447"/>
      <c r="G110" s="447"/>
    </row>
    <row r="111" spans="1:7" ht="16.5" customHeight="1" x14ac:dyDescent="0.3">
      <c r="A111" s="364" t="str">
        <f>A54</f>
        <v>Promedio de días para la conclusión de los procedimientos de imposición de sanciones.</v>
      </c>
      <c r="B111" s="365"/>
      <c r="C111" s="365"/>
      <c r="D111" s="365"/>
      <c r="E111" s="365"/>
      <c r="F111" s="365"/>
      <c r="G111" s="366"/>
    </row>
    <row r="112" spans="1:7" x14ac:dyDescent="0.25">
      <c r="A112" s="6" t="s">
        <v>30</v>
      </c>
      <c r="B112" s="439" t="s">
        <v>310</v>
      </c>
      <c r="C112" s="439"/>
      <c r="D112" s="439"/>
      <c r="E112" s="439"/>
      <c r="F112" s="439"/>
      <c r="G112" s="439"/>
    </row>
    <row r="113" spans="1:7" x14ac:dyDescent="0.25">
      <c r="A113" s="6" t="s">
        <v>31</v>
      </c>
      <c r="B113" s="439" t="s">
        <v>370</v>
      </c>
      <c r="C113" s="439"/>
      <c r="D113" s="439"/>
      <c r="E113" s="439"/>
      <c r="F113" s="439"/>
      <c r="G113" s="439"/>
    </row>
    <row r="114" spans="1:7" x14ac:dyDescent="0.25">
      <c r="A114" s="6" t="s">
        <v>32</v>
      </c>
      <c r="B114" s="447" t="s">
        <v>1460</v>
      </c>
      <c r="C114" s="447"/>
      <c r="D114" s="447"/>
      <c r="E114" s="447"/>
      <c r="F114" s="447"/>
      <c r="G114" s="447"/>
    </row>
    <row r="115" spans="1:7" ht="16.5" customHeight="1" x14ac:dyDescent="0.3">
      <c r="A115" s="364" t="str">
        <f>A62</f>
        <v>Porcentaje de procedimientos de protección de derechos conciliados.</v>
      </c>
      <c r="B115" s="365"/>
      <c r="C115" s="365"/>
      <c r="D115" s="365"/>
      <c r="E115" s="365"/>
      <c r="F115" s="365"/>
      <c r="G115" s="366"/>
    </row>
    <row r="116" spans="1:7" ht="48.75" customHeight="1" x14ac:dyDescent="0.25">
      <c r="A116" s="6" t="s">
        <v>30</v>
      </c>
      <c r="B116" s="439" t="s">
        <v>229</v>
      </c>
      <c r="C116" s="439"/>
      <c r="D116" s="439"/>
      <c r="E116" s="439"/>
      <c r="F116" s="439"/>
      <c r="G116" s="439"/>
    </row>
    <row r="117" spans="1:7" x14ac:dyDescent="0.25">
      <c r="A117" s="6" t="s">
        <v>31</v>
      </c>
      <c r="B117" s="439" t="s">
        <v>372</v>
      </c>
      <c r="C117" s="439"/>
      <c r="D117" s="439"/>
      <c r="E117" s="439"/>
      <c r="F117" s="439"/>
      <c r="G117" s="439"/>
    </row>
    <row r="118" spans="1:7" x14ac:dyDescent="0.25">
      <c r="A118" s="6" t="s">
        <v>32</v>
      </c>
      <c r="B118" s="447" t="s">
        <v>1154</v>
      </c>
      <c r="C118" s="447"/>
      <c r="D118" s="447"/>
      <c r="E118" s="447"/>
      <c r="F118" s="447"/>
      <c r="G118" s="447"/>
    </row>
    <row r="119" spans="1:7" ht="16.5" customHeight="1" x14ac:dyDescent="0.3">
      <c r="A119" s="364" t="str">
        <f>A68</f>
        <v>Porcentaje de procedimientos de protección de derechos concluidos.</v>
      </c>
      <c r="B119" s="365"/>
      <c r="C119" s="365"/>
      <c r="D119" s="365"/>
      <c r="E119" s="365"/>
      <c r="F119" s="365"/>
      <c r="G119" s="366"/>
    </row>
    <row r="120" spans="1:7" x14ac:dyDescent="0.25">
      <c r="A120" s="6" t="s">
        <v>30</v>
      </c>
      <c r="B120" s="439"/>
      <c r="C120" s="439"/>
      <c r="D120" s="439"/>
      <c r="E120" s="439"/>
      <c r="F120" s="439"/>
      <c r="G120" s="439"/>
    </row>
    <row r="121" spans="1:7" x14ac:dyDescent="0.25">
      <c r="A121" s="6" t="s">
        <v>31</v>
      </c>
      <c r="B121" s="439"/>
      <c r="C121" s="439"/>
      <c r="D121" s="439"/>
      <c r="E121" s="439"/>
      <c r="F121" s="439"/>
      <c r="G121" s="439"/>
    </row>
    <row r="122" spans="1:7" x14ac:dyDescent="0.25">
      <c r="A122" s="6" t="s">
        <v>32</v>
      </c>
      <c r="B122" s="447"/>
      <c r="C122" s="447"/>
      <c r="D122" s="447"/>
      <c r="E122" s="447"/>
      <c r="F122" s="447"/>
      <c r="G122" s="447"/>
    </row>
    <row r="123" spans="1:7" ht="16.5" customHeight="1" x14ac:dyDescent="0.3">
      <c r="A123" s="364" t="str">
        <f>A74</f>
        <v>Porcentaje de procedimientos de imposición de sanciones concluidos.</v>
      </c>
      <c r="B123" s="365"/>
      <c r="C123" s="365"/>
      <c r="D123" s="365"/>
      <c r="E123" s="365"/>
      <c r="F123" s="365"/>
      <c r="G123" s="366"/>
    </row>
    <row r="124" spans="1:7" x14ac:dyDescent="0.25">
      <c r="A124" s="6" t="s">
        <v>30</v>
      </c>
      <c r="B124" s="439" t="s">
        <v>310</v>
      </c>
      <c r="C124" s="439"/>
      <c r="D124" s="439"/>
      <c r="E124" s="439"/>
      <c r="F124" s="439"/>
      <c r="G124" s="439"/>
    </row>
    <row r="125" spans="1:7" x14ac:dyDescent="0.25">
      <c r="A125" s="6" t="s">
        <v>31</v>
      </c>
      <c r="B125" s="439" t="s">
        <v>372</v>
      </c>
      <c r="C125" s="439"/>
      <c r="D125" s="439"/>
      <c r="E125" s="439"/>
      <c r="F125" s="439"/>
      <c r="G125" s="439"/>
    </row>
    <row r="126" spans="1:7" x14ac:dyDescent="0.25">
      <c r="A126" s="6" t="s">
        <v>32</v>
      </c>
      <c r="B126" s="447" t="s">
        <v>1461</v>
      </c>
      <c r="C126" s="447"/>
      <c r="D126" s="447"/>
      <c r="E126" s="447"/>
      <c r="F126" s="447"/>
      <c r="G126" s="447"/>
    </row>
    <row r="127" spans="1:7" x14ac:dyDescent="0.25">
      <c r="A127" s="411"/>
      <c r="B127" s="411"/>
      <c r="C127" s="411"/>
      <c r="D127" s="411"/>
      <c r="E127" s="411"/>
      <c r="F127" s="411"/>
      <c r="G127" s="411"/>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83"/>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121</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145</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122</v>
      </c>
      <c r="B11" s="390"/>
      <c r="C11" s="390"/>
      <c r="D11" s="390"/>
      <c r="E11" s="390"/>
      <c r="F11" s="390"/>
      <c r="G11" s="390"/>
    </row>
    <row r="12" spans="1:8" x14ac:dyDescent="0.25">
      <c r="A12" s="389" t="s">
        <v>210</v>
      </c>
      <c r="B12" s="389"/>
      <c r="C12" s="389"/>
      <c r="D12" s="389"/>
      <c r="E12" s="389"/>
      <c r="F12" s="389"/>
      <c r="G12" s="389"/>
    </row>
    <row r="13" spans="1:8" x14ac:dyDescent="0.25">
      <c r="A13" s="390" t="s">
        <v>208</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5" t="s">
        <v>14</v>
      </c>
    </row>
    <row r="21" spans="1:7" x14ac:dyDescent="0.25">
      <c r="A21" s="391"/>
      <c r="B21" s="392"/>
      <c r="C21" s="395" t="s">
        <v>15</v>
      </c>
      <c r="D21" s="396"/>
      <c r="E21" s="239" t="s">
        <v>15</v>
      </c>
      <c r="F21" s="239" t="s">
        <v>15</v>
      </c>
      <c r="G21" s="46" t="s">
        <v>16</v>
      </c>
    </row>
    <row r="22" spans="1:7" x14ac:dyDescent="0.25">
      <c r="A22" s="319" t="s">
        <v>66</v>
      </c>
      <c r="B22" s="319"/>
      <c r="C22" s="320">
        <f>'E001'!B20</f>
        <v>398.71527900000001</v>
      </c>
      <c r="D22" s="320"/>
      <c r="E22" s="226">
        <f>'E001'!C20</f>
        <v>176.013443</v>
      </c>
      <c r="F22" s="226">
        <f>'E001'!D20</f>
        <v>155.18684500000001</v>
      </c>
      <c r="G22" s="71">
        <f>F22/C22*100</f>
        <v>38.921720128011451</v>
      </c>
    </row>
    <row r="23" spans="1:7" x14ac:dyDescent="0.25">
      <c r="A23" s="319" t="s">
        <v>17</v>
      </c>
      <c r="B23" s="319"/>
      <c r="C23" s="322">
        <f>'E001'!B21</f>
        <v>393.535529</v>
      </c>
      <c r="D23" s="322"/>
      <c r="E23" s="227">
        <f>'E001'!C21</f>
        <v>170.669669</v>
      </c>
      <c r="F23" s="226">
        <f>'E001'!D21</f>
        <v>155.18684500000001</v>
      </c>
      <c r="G23" s="73">
        <f>F23/C23*100</f>
        <v>39.434011306257432</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6" t="s">
        <v>25</v>
      </c>
      <c r="G27" s="9">
        <v>44</v>
      </c>
    </row>
    <row r="28" spans="1:7" x14ac:dyDescent="0.25">
      <c r="A28" s="319"/>
      <c r="B28" s="319"/>
      <c r="C28" s="319"/>
      <c r="D28" s="319"/>
      <c r="E28" s="319"/>
      <c r="F28" s="5" t="s">
        <v>33</v>
      </c>
      <c r="G28" s="10">
        <v>44</v>
      </c>
    </row>
    <row r="29" spans="1:7" x14ac:dyDescent="0.25">
      <c r="A29" s="319"/>
      <c r="B29" s="319"/>
      <c r="C29" s="319"/>
      <c r="D29" s="319"/>
      <c r="E29" s="319"/>
      <c r="F29" s="236" t="s">
        <v>26</v>
      </c>
      <c r="G29" s="9" t="s">
        <v>61</v>
      </c>
    </row>
    <row r="30" spans="1:7" x14ac:dyDescent="0.25">
      <c r="A30" s="319"/>
      <c r="B30" s="319"/>
      <c r="C30" s="319"/>
      <c r="D30" s="319"/>
      <c r="E30" s="319"/>
      <c r="F30" s="5" t="s">
        <v>34</v>
      </c>
      <c r="G30" s="10" t="s">
        <v>61</v>
      </c>
    </row>
    <row r="31" spans="1:7" x14ac:dyDescent="0.25">
      <c r="A31" s="319"/>
      <c r="B31" s="319"/>
      <c r="C31" s="319"/>
      <c r="D31" s="319"/>
      <c r="E31" s="319"/>
      <c r="F31" s="236" t="s">
        <v>27</v>
      </c>
      <c r="G31" s="11" t="s">
        <v>61</v>
      </c>
    </row>
    <row r="32" spans="1:7" ht="115.5" x14ac:dyDescent="0.25">
      <c r="A32" s="229" t="s">
        <v>230</v>
      </c>
      <c r="B32" s="229" t="s">
        <v>231</v>
      </c>
      <c r="C32" s="229" t="s">
        <v>232</v>
      </c>
      <c r="D32" s="229" t="s">
        <v>53</v>
      </c>
      <c r="E32" s="229" t="s">
        <v>54</v>
      </c>
      <c r="F32" s="228" t="s">
        <v>38</v>
      </c>
      <c r="G32" s="37" t="s">
        <v>61</v>
      </c>
    </row>
    <row r="33" spans="1:9" x14ac:dyDescent="0.3">
      <c r="A33" s="324" t="s">
        <v>39</v>
      </c>
      <c r="B33" s="325"/>
      <c r="C33" s="325"/>
      <c r="D33" s="325"/>
      <c r="E33" s="325"/>
      <c r="F33" s="325"/>
      <c r="G33" s="326"/>
    </row>
    <row r="34" spans="1:9" x14ac:dyDescent="0.25">
      <c r="A34" s="397" t="s">
        <v>19</v>
      </c>
      <c r="B34" s="397"/>
      <c r="C34" s="397"/>
      <c r="D34" s="397"/>
      <c r="E34" s="397"/>
      <c r="F34" s="397" t="s">
        <v>20</v>
      </c>
      <c r="G34" s="397"/>
    </row>
    <row r="35" spans="1:9" x14ac:dyDescent="0.25">
      <c r="A35" s="319" t="s">
        <v>21</v>
      </c>
      <c r="B35" s="319" t="s">
        <v>22</v>
      </c>
      <c r="C35" s="319" t="s">
        <v>29</v>
      </c>
      <c r="D35" s="319" t="s">
        <v>23</v>
      </c>
      <c r="E35" s="319" t="s">
        <v>24</v>
      </c>
      <c r="F35" s="236" t="s">
        <v>25</v>
      </c>
      <c r="G35" s="9">
        <v>34</v>
      </c>
    </row>
    <row r="36" spans="1:9" x14ac:dyDescent="0.25">
      <c r="A36" s="319"/>
      <c r="B36" s="319"/>
      <c r="C36" s="319"/>
      <c r="D36" s="319"/>
      <c r="E36" s="319"/>
      <c r="F36" s="5" t="s">
        <v>33</v>
      </c>
      <c r="G36" s="10">
        <v>34</v>
      </c>
    </row>
    <row r="37" spans="1:9" x14ac:dyDescent="0.25">
      <c r="A37" s="319"/>
      <c r="B37" s="319"/>
      <c r="C37" s="319"/>
      <c r="D37" s="319"/>
      <c r="E37" s="319"/>
      <c r="F37" s="5" t="s">
        <v>26</v>
      </c>
      <c r="G37" s="10" t="s">
        <v>61</v>
      </c>
    </row>
    <row r="38" spans="1:9" x14ac:dyDescent="0.25">
      <c r="A38" s="319"/>
      <c r="B38" s="319"/>
      <c r="C38" s="319"/>
      <c r="D38" s="319"/>
      <c r="E38" s="319"/>
      <c r="F38" s="5" t="s">
        <v>34</v>
      </c>
      <c r="G38" s="12" t="s">
        <v>61</v>
      </c>
    </row>
    <row r="39" spans="1:9" x14ac:dyDescent="0.25">
      <c r="A39" s="319"/>
      <c r="B39" s="319"/>
      <c r="C39" s="319"/>
      <c r="D39" s="319"/>
      <c r="E39" s="319"/>
      <c r="F39" s="5" t="s">
        <v>27</v>
      </c>
      <c r="G39" s="10" t="s">
        <v>61</v>
      </c>
    </row>
    <row r="40" spans="1:9" ht="165" x14ac:dyDescent="0.25">
      <c r="A40" s="229" t="s">
        <v>233</v>
      </c>
      <c r="B40" s="229" t="s">
        <v>234</v>
      </c>
      <c r="C40" s="229" t="s">
        <v>235</v>
      </c>
      <c r="D40" s="229" t="s">
        <v>53</v>
      </c>
      <c r="E40" s="229" t="s">
        <v>54</v>
      </c>
      <c r="F40" s="62" t="s">
        <v>36</v>
      </c>
      <c r="G40" s="59" t="s">
        <v>61</v>
      </c>
    </row>
    <row r="41" spans="1:9" s="3" customFormat="1" x14ac:dyDescent="0.3">
      <c r="A41" s="324" t="s">
        <v>40</v>
      </c>
      <c r="B41" s="325"/>
      <c r="C41" s="325"/>
      <c r="D41" s="325"/>
      <c r="E41" s="325"/>
      <c r="F41" s="325"/>
      <c r="G41" s="326"/>
    </row>
    <row r="42" spans="1:9" s="3" customFormat="1" x14ac:dyDescent="0.25">
      <c r="A42" s="397" t="s">
        <v>19</v>
      </c>
      <c r="B42" s="397"/>
      <c r="C42" s="397"/>
      <c r="D42" s="397"/>
      <c r="E42" s="397"/>
      <c r="F42" s="397" t="s">
        <v>20</v>
      </c>
      <c r="G42" s="397"/>
    </row>
    <row r="43" spans="1:9" s="3" customFormat="1" x14ac:dyDescent="0.25">
      <c r="A43" s="319" t="s">
        <v>21</v>
      </c>
      <c r="B43" s="319" t="s">
        <v>22</v>
      </c>
      <c r="C43" s="319" t="s">
        <v>29</v>
      </c>
      <c r="D43" s="319" t="s">
        <v>23</v>
      </c>
      <c r="E43" s="319" t="s">
        <v>24</v>
      </c>
      <c r="F43" s="5" t="s">
        <v>25</v>
      </c>
      <c r="G43" s="10">
        <v>80</v>
      </c>
    </row>
    <row r="44" spans="1:9" s="3" customFormat="1" x14ac:dyDescent="0.25">
      <c r="A44" s="319"/>
      <c r="B44" s="319"/>
      <c r="C44" s="319"/>
      <c r="D44" s="319"/>
      <c r="E44" s="319"/>
      <c r="F44" s="5" t="s">
        <v>33</v>
      </c>
      <c r="G44" s="10">
        <v>80</v>
      </c>
    </row>
    <row r="45" spans="1:9" s="3" customFormat="1" x14ac:dyDescent="0.25">
      <c r="A45" s="319"/>
      <c r="B45" s="319"/>
      <c r="C45" s="319"/>
      <c r="D45" s="319"/>
      <c r="E45" s="319"/>
      <c r="F45" s="5" t="s">
        <v>26</v>
      </c>
      <c r="G45" s="10" t="s">
        <v>61</v>
      </c>
    </row>
    <row r="46" spans="1:9" s="3" customFormat="1" x14ac:dyDescent="0.25">
      <c r="A46" s="319"/>
      <c r="B46" s="319"/>
      <c r="C46" s="319"/>
      <c r="D46" s="319"/>
      <c r="E46" s="319"/>
      <c r="F46" s="5" t="s">
        <v>34</v>
      </c>
      <c r="G46" s="12" t="s">
        <v>61</v>
      </c>
    </row>
    <row r="47" spans="1:9" s="3" customFormat="1" x14ac:dyDescent="0.25">
      <c r="A47" s="319"/>
      <c r="B47" s="319"/>
      <c r="C47" s="319"/>
      <c r="D47" s="319"/>
      <c r="E47" s="319"/>
      <c r="F47" s="5" t="s">
        <v>27</v>
      </c>
      <c r="G47" s="10" t="s">
        <v>61</v>
      </c>
      <c r="I47" s="4"/>
    </row>
    <row r="48" spans="1:9" s="3" customFormat="1" ht="66" x14ac:dyDescent="0.25">
      <c r="A48" s="229" t="s">
        <v>236</v>
      </c>
      <c r="B48" s="229" t="s">
        <v>237</v>
      </c>
      <c r="C48" s="229" t="s">
        <v>238</v>
      </c>
      <c r="D48" s="229" t="s">
        <v>56</v>
      </c>
      <c r="E48" s="229" t="s">
        <v>54</v>
      </c>
      <c r="F48" s="62" t="s">
        <v>36</v>
      </c>
      <c r="G48" s="59" t="s">
        <v>61</v>
      </c>
    </row>
    <row r="49" spans="1:9" s="3" customFormat="1" x14ac:dyDescent="0.25">
      <c r="A49" s="319" t="s">
        <v>21</v>
      </c>
      <c r="B49" s="319" t="s">
        <v>22</v>
      </c>
      <c r="C49" s="319" t="s">
        <v>29</v>
      </c>
      <c r="D49" s="319" t="s">
        <v>23</v>
      </c>
      <c r="E49" s="319" t="s">
        <v>24</v>
      </c>
      <c r="F49" s="5" t="s">
        <v>25</v>
      </c>
      <c r="G49" s="10">
        <v>99</v>
      </c>
    </row>
    <row r="50" spans="1:9" s="3" customFormat="1" x14ac:dyDescent="0.25">
      <c r="A50" s="319"/>
      <c r="B50" s="319"/>
      <c r="C50" s="319"/>
      <c r="D50" s="319"/>
      <c r="E50" s="319"/>
      <c r="F50" s="5" t="s">
        <v>33</v>
      </c>
      <c r="G50" s="10">
        <v>99</v>
      </c>
    </row>
    <row r="51" spans="1:9" s="3" customFormat="1" x14ac:dyDescent="0.25">
      <c r="A51" s="319"/>
      <c r="B51" s="319"/>
      <c r="C51" s="319"/>
      <c r="D51" s="319"/>
      <c r="E51" s="319"/>
      <c r="F51" s="5" t="s">
        <v>26</v>
      </c>
      <c r="G51" s="10" t="s">
        <v>61</v>
      </c>
    </row>
    <row r="52" spans="1:9" s="3" customFormat="1" x14ac:dyDescent="0.25">
      <c r="A52" s="319"/>
      <c r="B52" s="319"/>
      <c r="C52" s="319"/>
      <c r="D52" s="319"/>
      <c r="E52" s="319"/>
      <c r="F52" s="5" t="s">
        <v>34</v>
      </c>
      <c r="G52" s="10" t="s">
        <v>61</v>
      </c>
    </row>
    <row r="53" spans="1:9" s="3" customFormat="1" x14ac:dyDescent="0.25">
      <c r="A53" s="319"/>
      <c r="B53" s="319"/>
      <c r="C53" s="319"/>
      <c r="D53" s="319"/>
      <c r="E53" s="319"/>
      <c r="F53" s="5" t="s">
        <v>27</v>
      </c>
      <c r="G53" s="10" t="s">
        <v>61</v>
      </c>
      <c r="I53" s="4"/>
    </row>
    <row r="54" spans="1:9" s="3" customFormat="1" ht="49.5" x14ac:dyDescent="0.25">
      <c r="A54" s="229" t="s">
        <v>239</v>
      </c>
      <c r="B54" s="229" t="s">
        <v>240</v>
      </c>
      <c r="C54" s="229" t="s">
        <v>241</v>
      </c>
      <c r="D54" s="229" t="s">
        <v>56</v>
      </c>
      <c r="E54" s="229" t="s">
        <v>54</v>
      </c>
      <c r="F54" s="62" t="s">
        <v>36</v>
      </c>
      <c r="G54" s="59" t="s">
        <v>61</v>
      </c>
    </row>
    <row r="55" spans="1:9" s="3" customFormat="1" x14ac:dyDescent="0.25">
      <c r="A55" s="319" t="s">
        <v>21</v>
      </c>
      <c r="B55" s="319" t="s">
        <v>22</v>
      </c>
      <c r="C55" s="319" t="s">
        <v>29</v>
      </c>
      <c r="D55" s="319" t="s">
        <v>23</v>
      </c>
      <c r="E55" s="319" t="s">
        <v>24</v>
      </c>
      <c r="F55" s="5" t="s">
        <v>25</v>
      </c>
      <c r="G55" s="10">
        <v>80</v>
      </c>
    </row>
    <row r="56" spans="1:9" s="3" customFormat="1" x14ac:dyDescent="0.25">
      <c r="A56" s="319"/>
      <c r="B56" s="319"/>
      <c r="C56" s="319"/>
      <c r="D56" s="319"/>
      <c r="E56" s="319"/>
      <c r="F56" s="5" t="s">
        <v>33</v>
      </c>
      <c r="G56" s="10">
        <v>80</v>
      </c>
    </row>
    <row r="57" spans="1:9" s="3" customFormat="1" x14ac:dyDescent="0.25">
      <c r="A57" s="319"/>
      <c r="B57" s="319"/>
      <c r="C57" s="319"/>
      <c r="D57" s="319"/>
      <c r="E57" s="319"/>
      <c r="F57" s="5" t="s">
        <v>26</v>
      </c>
      <c r="G57" s="10" t="s">
        <v>61</v>
      </c>
    </row>
    <row r="58" spans="1:9" s="3" customFormat="1" x14ac:dyDescent="0.25">
      <c r="A58" s="319"/>
      <c r="B58" s="319"/>
      <c r="C58" s="319"/>
      <c r="D58" s="319"/>
      <c r="E58" s="319"/>
      <c r="F58" s="5" t="s">
        <v>34</v>
      </c>
      <c r="G58" s="10" t="s">
        <v>61</v>
      </c>
    </row>
    <row r="59" spans="1:9" s="3" customFormat="1" x14ac:dyDescent="0.25">
      <c r="A59" s="319"/>
      <c r="B59" s="319"/>
      <c r="C59" s="319"/>
      <c r="D59" s="319"/>
      <c r="E59" s="319"/>
      <c r="F59" s="5" t="s">
        <v>27</v>
      </c>
      <c r="G59" s="10" t="s">
        <v>61</v>
      </c>
      <c r="H59" s="86"/>
      <c r="I59" s="87"/>
    </row>
    <row r="60" spans="1:9" s="3" customFormat="1" ht="66" x14ac:dyDescent="0.25">
      <c r="A60" s="229" t="s">
        <v>242</v>
      </c>
      <c r="B60" s="229" t="s">
        <v>243</v>
      </c>
      <c r="C60" s="229" t="s">
        <v>244</v>
      </c>
      <c r="D60" s="229" t="s">
        <v>56</v>
      </c>
      <c r="E60" s="229" t="s">
        <v>54</v>
      </c>
      <c r="F60" s="62" t="s">
        <v>36</v>
      </c>
      <c r="G60" s="59" t="s">
        <v>61</v>
      </c>
    </row>
    <row r="61" spans="1:9" s="3" customFormat="1" x14ac:dyDescent="0.25">
      <c r="A61" s="319" t="s">
        <v>21</v>
      </c>
      <c r="B61" s="319" t="s">
        <v>22</v>
      </c>
      <c r="C61" s="319" t="s">
        <v>29</v>
      </c>
      <c r="D61" s="319" t="s">
        <v>23</v>
      </c>
      <c r="E61" s="319" t="s">
        <v>24</v>
      </c>
      <c r="F61" s="5" t="s">
        <v>25</v>
      </c>
      <c r="G61" s="10">
        <v>75</v>
      </c>
    </row>
    <row r="62" spans="1:9" s="3" customFormat="1" x14ac:dyDescent="0.25">
      <c r="A62" s="319"/>
      <c r="B62" s="319"/>
      <c r="C62" s="319"/>
      <c r="D62" s="319"/>
      <c r="E62" s="319"/>
      <c r="F62" s="5" t="s">
        <v>33</v>
      </c>
      <c r="G62" s="10">
        <v>75</v>
      </c>
    </row>
    <row r="63" spans="1:9" s="3" customFormat="1" x14ac:dyDescent="0.25">
      <c r="A63" s="319"/>
      <c r="B63" s="319"/>
      <c r="C63" s="319"/>
      <c r="D63" s="319"/>
      <c r="E63" s="319"/>
      <c r="F63" s="5" t="s">
        <v>26</v>
      </c>
      <c r="G63" s="10" t="s">
        <v>61</v>
      </c>
    </row>
    <row r="64" spans="1:9" s="3" customFormat="1" x14ac:dyDescent="0.25">
      <c r="A64" s="319"/>
      <c r="B64" s="319"/>
      <c r="C64" s="319"/>
      <c r="D64" s="319"/>
      <c r="E64" s="319"/>
      <c r="F64" s="5" t="s">
        <v>34</v>
      </c>
      <c r="G64" s="12" t="s">
        <v>61</v>
      </c>
    </row>
    <row r="65" spans="1:9" s="3" customFormat="1" x14ac:dyDescent="0.25">
      <c r="A65" s="319"/>
      <c r="B65" s="319"/>
      <c r="C65" s="319"/>
      <c r="D65" s="319"/>
      <c r="E65" s="319"/>
      <c r="F65" s="5" t="s">
        <v>27</v>
      </c>
      <c r="G65" s="10" t="s">
        <v>61</v>
      </c>
      <c r="I65" s="4"/>
    </row>
    <row r="66" spans="1:9" s="3" customFormat="1" ht="66" x14ac:dyDescent="0.25">
      <c r="A66" s="229" t="s">
        <v>245</v>
      </c>
      <c r="B66" s="229" t="s">
        <v>246</v>
      </c>
      <c r="C66" s="229" t="s">
        <v>247</v>
      </c>
      <c r="D66" s="229" t="s">
        <v>56</v>
      </c>
      <c r="E66" s="229" t="s">
        <v>58</v>
      </c>
      <c r="F66" s="62" t="s">
        <v>36</v>
      </c>
      <c r="G66" s="37" t="s">
        <v>61</v>
      </c>
    </row>
    <row r="67" spans="1:9" s="3" customFormat="1" x14ac:dyDescent="0.3">
      <c r="A67" s="324" t="s">
        <v>41</v>
      </c>
      <c r="B67" s="325"/>
      <c r="C67" s="325"/>
      <c r="D67" s="325"/>
      <c r="E67" s="325"/>
      <c r="F67" s="325"/>
      <c r="G67" s="326"/>
    </row>
    <row r="68" spans="1:9" s="3" customFormat="1" x14ac:dyDescent="0.25">
      <c r="A68" s="397" t="s">
        <v>19</v>
      </c>
      <c r="B68" s="397"/>
      <c r="C68" s="397"/>
      <c r="D68" s="397"/>
      <c r="E68" s="397"/>
      <c r="F68" s="397" t="s">
        <v>20</v>
      </c>
      <c r="G68" s="397"/>
    </row>
    <row r="69" spans="1:9" s="3" customFormat="1" x14ac:dyDescent="0.25">
      <c r="A69" s="319" t="s">
        <v>21</v>
      </c>
      <c r="B69" s="319" t="s">
        <v>22</v>
      </c>
      <c r="C69" s="319" t="s">
        <v>29</v>
      </c>
      <c r="D69" s="319" t="s">
        <v>23</v>
      </c>
      <c r="E69" s="319" t="s">
        <v>24</v>
      </c>
      <c r="F69" s="5" t="s">
        <v>25</v>
      </c>
      <c r="G69" s="12">
        <v>99</v>
      </c>
    </row>
    <row r="70" spans="1:9" s="3" customFormat="1" x14ac:dyDescent="0.25">
      <c r="A70" s="319"/>
      <c r="B70" s="319"/>
      <c r="C70" s="319"/>
      <c r="D70" s="319"/>
      <c r="E70" s="319"/>
      <c r="F70" s="5" t="s">
        <v>33</v>
      </c>
      <c r="G70" s="12">
        <v>99</v>
      </c>
    </row>
    <row r="71" spans="1:9" s="3" customFormat="1" x14ac:dyDescent="0.25">
      <c r="A71" s="319"/>
      <c r="B71" s="319"/>
      <c r="C71" s="319"/>
      <c r="D71" s="319"/>
      <c r="E71" s="319"/>
      <c r="F71" s="5" t="s">
        <v>26</v>
      </c>
      <c r="G71" s="12" t="s">
        <v>61</v>
      </c>
    </row>
    <row r="72" spans="1:9" s="3" customFormat="1" x14ac:dyDescent="0.25">
      <c r="A72" s="319"/>
      <c r="B72" s="319"/>
      <c r="C72" s="319"/>
      <c r="D72" s="319"/>
      <c r="E72" s="319"/>
      <c r="F72" s="5" t="s">
        <v>34</v>
      </c>
      <c r="G72" s="12" t="s">
        <v>61</v>
      </c>
    </row>
    <row r="73" spans="1:9" s="3" customFormat="1" x14ac:dyDescent="0.25">
      <c r="A73" s="319"/>
      <c r="B73" s="319"/>
      <c r="C73" s="319"/>
      <c r="D73" s="319"/>
      <c r="E73" s="319"/>
      <c r="F73" s="5" t="s">
        <v>27</v>
      </c>
      <c r="G73" s="88" t="s">
        <v>61</v>
      </c>
      <c r="I73" s="4"/>
    </row>
    <row r="74" spans="1:9" s="3" customFormat="1" ht="66" x14ac:dyDescent="0.25">
      <c r="A74" s="229" t="s">
        <v>248</v>
      </c>
      <c r="B74" s="229" t="s">
        <v>249</v>
      </c>
      <c r="C74" s="229" t="s">
        <v>250</v>
      </c>
      <c r="D74" s="229" t="s">
        <v>56</v>
      </c>
      <c r="E74" s="229" t="s">
        <v>58</v>
      </c>
      <c r="F74" s="62" t="s">
        <v>36</v>
      </c>
      <c r="G74" s="59" t="s">
        <v>61</v>
      </c>
    </row>
    <row r="75" spans="1:9" s="3" customFormat="1" x14ac:dyDescent="0.25">
      <c r="A75" s="319" t="s">
        <v>21</v>
      </c>
      <c r="B75" s="319" t="s">
        <v>22</v>
      </c>
      <c r="C75" s="319" t="s">
        <v>29</v>
      </c>
      <c r="D75" s="319" t="s">
        <v>23</v>
      </c>
      <c r="E75" s="319" t="s">
        <v>24</v>
      </c>
      <c r="F75" s="5" t="s">
        <v>25</v>
      </c>
      <c r="G75" s="84">
        <v>80</v>
      </c>
    </row>
    <row r="76" spans="1:9" s="3" customFormat="1" x14ac:dyDescent="0.25">
      <c r="A76" s="319"/>
      <c r="B76" s="319"/>
      <c r="C76" s="319"/>
      <c r="D76" s="319"/>
      <c r="E76" s="319"/>
      <c r="F76" s="5" t="s">
        <v>33</v>
      </c>
      <c r="G76" s="84">
        <v>80</v>
      </c>
    </row>
    <row r="77" spans="1:9" s="3" customFormat="1" x14ac:dyDescent="0.25">
      <c r="A77" s="319"/>
      <c r="B77" s="319"/>
      <c r="C77" s="319"/>
      <c r="D77" s="319"/>
      <c r="E77" s="319"/>
      <c r="F77" s="5" t="s">
        <v>26</v>
      </c>
      <c r="G77" s="84">
        <v>80</v>
      </c>
    </row>
    <row r="78" spans="1:9" s="3" customFormat="1" x14ac:dyDescent="0.25">
      <c r="A78" s="319"/>
      <c r="B78" s="319"/>
      <c r="C78" s="319"/>
      <c r="D78" s="319"/>
      <c r="E78" s="319"/>
      <c r="F78" s="5" t="s">
        <v>34</v>
      </c>
      <c r="G78" s="120">
        <v>80</v>
      </c>
    </row>
    <row r="79" spans="1:9" s="3" customFormat="1" x14ac:dyDescent="0.25">
      <c r="A79" s="319"/>
      <c r="B79" s="319"/>
      <c r="C79" s="319"/>
      <c r="D79" s="319"/>
      <c r="E79" s="319"/>
      <c r="F79" s="5" t="s">
        <v>27</v>
      </c>
      <c r="G79" s="89">
        <v>20.079999999999998</v>
      </c>
      <c r="I79" s="4"/>
    </row>
    <row r="80" spans="1:9" s="3" customFormat="1" ht="82.5" x14ac:dyDescent="0.25">
      <c r="A80" s="229" t="s">
        <v>251</v>
      </c>
      <c r="B80" s="229" t="s">
        <v>252</v>
      </c>
      <c r="C80" s="229" t="s">
        <v>253</v>
      </c>
      <c r="D80" s="229" t="s">
        <v>56</v>
      </c>
      <c r="E80" s="229" t="s">
        <v>75</v>
      </c>
      <c r="F80" s="62" t="s">
        <v>36</v>
      </c>
      <c r="G80" s="59">
        <f>(G79*100)/G76</f>
        <v>25.099999999999998</v>
      </c>
    </row>
    <row r="81" spans="1:9" s="3" customFormat="1" x14ac:dyDescent="0.25">
      <c r="A81" s="319" t="s">
        <v>21</v>
      </c>
      <c r="B81" s="319" t="s">
        <v>22</v>
      </c>
      <c r="C81" s="319" t="s">
        <v>29</v>
      </c>
      <c r="D81" s="319" t="s">
        <v>23</v>
      </c>
      <c r="E81" s="319" t="s">
        <v>24</v>
      </c>
      <c r="F81" s="5" t="s">
        <v>25</v>
      </c>
      <c r="G81" s="10">
        <v>80</v>
      </c>
    </row>
    <row r="82" spans="1:9" s="3" customFormat="1" x14ac:dyDescent="0.25">
      <c r="A82" s="319"/>
      <c r="B82" s="319"/>
      <c r="C82" s="319"/>
      <c r="D82" s="319"/>
      <c r="E82" s="319"/>
      <c r="F82" s="5" t="s">
        <v>33</v>
      </c>
      <c r="G82" s="10">
        <v>80</v>
      </c>
    </row>
    <row r="83" spans="1:9" s="3" customFormat="1" x14ac:dyDescent="0.25">
      <c r="A83" s="319"/>
      <c r="B83" s="319"/>
      <c r="C83" s="319"/>
      <c r="D83" s="319"/>
      <c r="E83" s="319"/>
      <c r="F83" s="5" t="s">
        <v>26</v>
      </c>
      <c r="G83" s="10">
        <v>80</v>
      </c>
    </row>
    <row r="84" spans="1:9" s="3" customFormat="1" x14ac:dyDescent="0.25">
      <c r="A84" s="319"/>
      <c r="B84" s="319"/>
      <c r="C84" s="319"/>
      <c r="D84" s="319"/>
      <c r="E84" s="319"/>
      <c r="F84" s="5" t="s">
        <v>34</v>
      </c>
      <c r="G84" s="12">
        <v>80</v>
      </c>
    </row>
    <row r="85" spans="1:9" s="3" customFormat="1" x14ac:dyDescent="0.25">
      <c r="A85" s="319"/>
      <c r="B85" s="319"/>
      <c r="C85" s="319"/>
      <c r="D85" s="319"/>
      <c r="E85" s="319"/>
      <c r="F85" s="5" t="s">
        <v>27</v>
      </c>
      <c r="G85" s="10">
        <v>5.22</v>
      </c>
      <c r="I85" s="4"/>
    </row>
    <row r="86" spans="1:9" s="3" customFormat="1" ht="82.5" x14ac:dyDescent="0.25">
      <c r="A86" s="229" t="s">
        <v>254</v>
      </c>
      <c r="B86" s="229" t="s">
        <v>255</v>
      </c>
      <c r="C86" s="229" t="s">
        <v>256</v>
      </c>
      <c r="D86" s="229" t="s">
        <v>56</v>
      </c>
      <c r="E86" s="229" t="s">
        <v>75</v>
      </c>
      <c r="F86" s="62" t="s">
        <v>36</v>
      </c>
      <c r="G86" s="59">
        <f>(G85*100)/G82</f>
        <v>6.5250000000000004</v>
      </c>
    </row>
    <row r="87" spans="1:9" s="3" customFormat="1" x14ac:dyDescent="0.25">
      <c r="A87" s="319" t="s">
        <v>21</v>
      </c>
      <c r="B87" s="319" t="s">
        <v>22</v>
      </c>
      <c r="C87" s="319" t="s">
        <v>29</v>
      </c>
      <c r="D87" s="319" t="s">
        <v>23</v>
      </c>
      <c r="E87" s="319" t="s">
        <v>24</v>
      </c>
      <c r="F87" s="5" t="s">
        <v>25</v>
      </c>
      <c r="G87" s="84">
        <v>100</v>
      </c>
    </row>
    <row r="88" spans="1:9" s="3" customFormat="1" x14ac:dyDescent="0.25">
      <c r="A88" s="319"/>
      <c r="B88" s="319"/>
      <c r="C88" s="319"/>
      <c r="D88" s="319"/>
      <c r="E88" s="319"/>
      <c r="F88" s="5" t="s">
        <v>33</v>
      </c>
      <c r="G88" s="84">
        <v>100</v>
      </c>
    </row>
    <row r="89" spans="1:9" s="3" customFormat="1" x14ac:dyDescent="0.25">
      <c r="A89" s="319"/>
      <c r="B89" s="319"/>
      <c r="C89" s="319"/>
      <c r="D89" s="319"/>
      <c r="E89" s="319"/>
      <c r="F89" s="5" t="s">
        <v>26</v>
      </c>
      <c r="G89" s="84">
        <v>100</v>
      </c>
    </row>
    <row r="90" spans="1:9" s="3" customFormat="1" x14ac:dyDescent="0.25">
      <c r="A90" s="319"/>
      <c r="B90" s="319"/>
      <c r="C90" s="319"/>
      <c r="D90" s="319"/>
      <c r="E90" s="319"/>
      <c r="F90" s="5" t="s">
        <v>34</v>
      </c>
      <c r="G90" s="120">
        <v>100</v>
      </c>
    </row>
    <row r="91" spans="1:9" s="3" customFormat="1" x14ac:dyDescent="0.25">
      <c r="A91" s="319"/>
      <c r="B91" s="319"/>
      <c r="C91" s="319"/>
      <c r="D91" s="319"/>
      <c r="E91" s="319"/>
      <c r="F91" s="5" t="s">
        <v>27</v>
      </c>
      <c r="G91" s="84">
        <v>100</v>
      </c>
      <c r="I91" s="4"/>
    </row>
    <row r="92" spans="1:9" s="3" customFormat="1" ht="66" x14ac:dyDescent="0.25">
      <c r="A92" s="229" t="s">
        <v>257</v>
      </c>
      <c r="B92" s="229" t="s">
        <v>258</v>
      </c>
      <c r="C92" s="229" t="s">
        <v>259</v>
      </c>
      <c r="D92" s="229" t="s">
        <v>56</v>
      </c>
      <c r="E92" s="229" t="s">
        <v>75</v>
      </c>
      <c r="F92" s="62" t="s">
        <v>36</v>
      </c>
      <c r="G92" s="37">
        <f>(G91*100)/G88</f>
        <v>100</v>
      </c>
    </row>
    <row r="93" spans="1:9" s="3" customFormat="1" x14ac:dyDescent="0.25">
      <c r="A93" s="327" t="s">
        <v>21</v>
      </c>
      <c r="B93" s="327" t="s">
        <v>22</v>
      </c>
      <c r="C93" s="327" t="s">
        <v>29</v>
      </c>
      <c r="D93" s="327" t="s">
        <v>23</v>
      </c>
      <c r="E93" s="327" t="s">
        <v>24</v>
      </c>
      <c r="F93" s="5" t="s">
        <v>25</v>
      </c>
      <c r="G93" s="8">
        <v>100</v>
      </c>
    </row>
    <row r="94" spans="1:9" s="3" customFormat="1" x14ac:dyDescent="0.25">
      <c r="A94" s="328"/>
      <c r="B94" s="328"/>
      <c r="C94" s="328"/>
      <c r="D94" s="328"/>
      <c r="E94" s="328"/>
      <c r="F94" s="5" t="s">
        <v>33</v>
      </c>
      <c r="G94" s="8">
        <v>100</v>
      </c>
    </row>
    <row r="95" spans="1:9" s="3" customFormat="1" x14ac:dyDescent="0.25">
      <c r="A95" s="328"/>
      <c r="B95" s="328"/>
      <c r="C95" s="328"/>
      <c r="D95" s="328"/>
      <c r="E95" s="328"/>
      <c r="F95" s="5" t="s">
        <v>26</v>
      </c>
      <c r="G95" s="8">
        <v>100</v>
      </c>
    </row>
    <row r="96" spans="1:9" s="3" customFormat="1" x14ac:dyDescent="0.25">
      <c r="A96" s="328"/>
      <c r="B96" s="328"/>
      <c r="C96" s="328"/>
      <c r="D96" s="328"/>
      <c r="E96" s="328"/>
      <c r="F96" s="5" t="s">
        <v>34</v>
      </c>
      <c r="G96" s="241">
        <v>100</v>
      </c>
    </row>
    <row r="97" spans="1:9" s="3" customFormat="1" x14ac:dyDescent="0.25">
      <c r="A97" s="329"/>
      <c r="B97" s="329"/>
      <c r="C97" s="329"/>
      <c r="D97" s="329"/>
      <c r="E97" s="329"/>
      <c r="F97" s="5" t="s">
        <v>27</v>
      </c>
      <c r="G97" s="8">
        <v>100</v>
      </c>
    </row>
    <row r="98" spans="1:9" s="3" customFormat="1" ht="82.5" x14ac:dyDescent="0.25">
      <c r="A98" s="229" t="s">
        <v>260</v>
      </c>
      <c r="B98" s="229" t="s">
        <v>261</v>
      </c>
      <c r="C98" s="229" t="s">
        <v>262</v>
      </c>
      <c r="D98" s="229" t="s">
        <v>56</v>
      </c>
      <c r="E98" s="229" t="s">
        <v>75</v>
      </c>
      <c r="F98" s="62" t="s">
        <v>36</v>
      </c>
      <c r="G98" s="37">
        <f>(G97*100)/G94</f>
        <v>100</v>
      </c>
    </row>
    <row r="99" spans="1:9" s="3" customFormat="1" x14ac:dyDescent="0.25">
      <c r="A99" s="327" t="s">
        <v>21</v>
      </c>
      <c r="B99" s="327" t="s">
        <v>22</v>
      </c>
      <c r="C99" s="327" t="s">
        <v>29</v>
      </c>
      <c r="D99" s="327" t="s">
        <v>23</v>
      </c>
      <c r="E99" s="327" t="s">
        <v>24</v>
      </c>
      <c r="F99" s="5" t="s">
        <v>25</v>
      </c>
      <c r="G99" s="10">
        <v>100</v>
      </c>
    </row>
    <row r="100" spans="1:9" s="3" customFormat="1" x14ac:dyDescent="0.25">
      <c r="A100" s="328"/>
      <c r="B100" s="328"/>
      <c r="C100" s="328"/>
      <c r="D100" s="328"/>
      <c r="E100" s="328"/>
      <c r="F100" s="5" t="s">
        <v>33</v>
      </c>
      <c r="G100" s="10">
        <v>100</v>
      </c>
    </row>
    <row r="101" spans="1:9" s="3" customFormat="1" x14ac:dyDescent="0.25">
      <c r="A101" s="328"/>
      <c r="B101" s="328"/>
      <c r="C101" s="328"/>
      <c r="D101" s="328"/>
      <c r="E101" s="328"/>
      <c r="F101" s="5" t="s">
        <v>26</v>
      </c>
      <c r="G101" s="10">
        <v>100</v>
      </c>
    </row>
    <row r="102" spans="1:9" s="3" customFormat="1" x14ac:dyDescent="0.25">
      <c r="A102" s="328"/>
      <c r="B102" s="328"/>
      <c r="C102" s="328"/>
      <c r="D102" s="328"/>
      <c r="E102" s="328"/>
      <c r="F102" s="5" t="s">
        <v>34</v>
      </c>
      <c r="G102" s="12">
        <v>100</v>
      </c>
    </row>
    <row r="103" spans="1:9" s="3" customFormat="1" x14ac:dyDescent="0.25">
      <c r="A103" s="329"/>
      <c r="B103" s="329"/>
      <c r="C103" s="329"/>
      <c r="D103" s="329"/>
      <c r="E103" s="329"/>
      <c r="F103" s="5" t="s">
        <v>27</v>
      </c>
      <c r="G103" s="84">
        <v>100</v>
      </c>
      <c r="I103" s="4"/>
    </row>
    <row r="104" spans="1:9" s="3" customFormat="1" ht="49.5" x14ac:dyDescent="0.25">
      <c r="A104" s="229" t="s">
        <v>263</v>
      </c>
      <c r="B104" s="229" t="s">
        <v>264</v>
      </c>
      <c r="C104" s="229" t="s">
        <v>265</v>
      </c>
      <c r="D104" s="229" t="s">
        <v>56</v>
      </c>
      <c r="E104" s="229" t="s">
        <v>75</v>
      </c>
      <c r="F104" s="62" t="s">
        <v>36</v>
      </c>
      <c r="G104" s="37">
        <f>(G103*100)/G100</f>
        <v>100</v>
      </c>
    </row>
    <row r="105" spans="1:9" s="3" customFormat="1" x14ac:dyDescent="0.25">
      <c r="A105" s="327" t="s">
        <v>21</v>
      </c>
      <c r="B105" s="327" t="s">
        <v>22</v>
      </c>
      <c r="C105" s="327" t="s">
        <v>29</v>
      </c>
      <c r="D105" s="327" t="s">
        <v>23</v>
      </c>
      <c r="E105" s="327" t="s">
        <v>24</v>
      </c>
      <c r="F105" s="5" t="s">
        <v>25</v>
      </c>
      <c r="G105" s="10">
        <v>100</v>
      </c>
    </row>
    <row r="106" spans="1:9" s="3" customFormat="1" x14ac:dyDescent="0.25">
      <c r="A106" s="328"/>
      <c r="B106" s="328"/>
      <c r="C106" s="328"/>
      <c r="D106" s="328"/>
      <c r="E106" s="328"/>
      <c r="F106" s="5" t="s">
        <v>33</v>
      </c>
      <c r="G106" s="10">
        <v>100</v>
      </c>
    </row>
    <row r="107" spans="1:9" s="3" customFormat="1" x14ac:dyDescent="0.25">
      <c r="A107" s="328"/>
      <c r="B107" s="328"/>
      <c r="C107" s="328"/>
      <c r="D107" s="328"/>
      <c r="E107" s="328"/>
      <c r="F107" s="5" t="s">
        <v>26</v>
      </c>
      <c r="G107" s="10" t="s">
        <v>61</v>
      </c>
    </row>
    <row r="108" spans="1:9" s="3" customFormat="1" x14ac:dyDescent="0.25">
      <c r="A108" s="328"/>
      <c r="B108" s="328"/>
      <c r="C108" s="328"/>
      <c r="D108" s="328"/>
      <c r="E108" s="328"/>
      <c r="F108" s="5" t="s">
        <v>34</v>
      </c>
      <c r="G108" s="12" t="s">
        <v>61</v>
      </c>
    </row>
    <row r="109" spans="1:9" s="3" customFormat="1" x14ac:dyDescent="0.25">
      <c r="A109" s="329"/>
      <c r="B109" s="329"/>
      <c r="C109" s="329"/>
      <c r="D109" s="329"/>
      <c r="E109" s="329"/>
      <c r="F109" s="5" t="s">
        <v>27</v>
      </c>
      <c r="G109" s="90" t="s">
        <v>61</v>
      </c>
    </row>
    <row r="110" spans="1:9" s="3" customFormat="1" ht="33" x14ac:dyDescent="0.25">
      <c r="A110" s="229" t="s">
        <v>266</v>
      </c>
      <c r="B110" s="229" t="s">
        <v>267</v>
      </c>
      <c r="C110" s="229" t="s">
        <v>268</v>
      </c>
      <c r="D110" s="229" t="s">
        <v>56</v>
      </c>
      <c r="E110" s="229" t="s">
        <v>58</v>
      </c>
      <c r="F110" s="62" t="s">
        <v>36</v>
      </c>
      <c r="G110" s="91" t="s">
        <v>61</v>
      </c>
    </row>
    <row r="111" spans="1:9" s="3" customFormat="1" x14ac:dyDescent="0.25">
      <c r="A111" s="327" t="s">
        <v>21</v>
      </c>
      <c r="B111" s="327" t="s">
        <v>22</v>
      </c>
      <c r="C111" s="327" t="s">
        <v>29</v>
      </c>
      <c r="D111" s="327" t="s">
        <v>23</v>
      </c>
      <c r="E111" s="327" t="s">
        <v>24</v>
      </c>
      <c r="F111" s="5" t="s">
        <v>25</v>
      </c>
      <c r="G111" s="10">
        <v>100</v>
      </c>
    </row>
    <row r="112" spans="1:9" s="3" customFormat="1" x14ac:dyDescent="0.25">
      <c r="A112" s="328"/>
      <c r="B112" s="328"/>
      <c r="C112" s="328"/>
      <c r="D112" s="328"/>
      <c r="E112" s="328"/>
      <c r="F112" s="5" t="s">
        <v>33</v>
      </c>
      <c r="G112" s="10">
        <v>100</v>
      </c>
    </row>
    <row r="113" spans="1:7" s="3" customFormat="1" x14ac:dyDescent="0.25">
      <c r="A113" s="328"/>
      <c r="B113" s="328"/>
      <c r="C113" s="328"/>
      <c r="D113" s="328"/>
      <c r="E113" s="328"/>
      <c r="F113" s="5" t="s">
        <v>26</v>
      </c>
      <c r="G113" s="10">
        <v>100</v>
      </c>
    </row>
    <row r="114" spans="1:7" s="3" customFormat="1" x14ac:dyDescent="0.25">
      <c r="A114" s="328"/>
      <c r="B114" s="328"/>
      <c r="C114" s="328"/>
      <c r="D114" s="328"/>
      <c r="E114" s="328"/>
      <c r="F114" s="5" t="s">
        <v>34</v>
      </c>
      <c r="G114" s="12">
        <v>100</v>
      </c>
    </row>
    <row r="115" spans="1:7" s="3" customFormat="1" x14ac:dyDescent="0.25">
      <c r="A115" s="329"/>
      <c r="B115" s="329"/>
      <c r="C115" s="329"/>
      <c r="D115" s="329"/>
      <c r="E115" s="329"/>
      <c r="F115" s="5" t="s">
        <v>27</v>
      </c>
      <c r="G115" s="10">
        <v>94.12</v>
      </c>
    </row>
    <row r="116" spans="1:7" s="3" customFormat="1" ht="82.5" x14ac:dyDescent="0.25">
      <c r="A116" s="33" t="s">
        <v>269</v>
      </c>
      <c r="B116" s="229" t="s">
        <v>270</v>
      </c>
      <c r="C116" s="229" t="s">
        <v>271</v>
      </c>
      <c r="D116" s="229" t="s">
        <v>56</v>
      </c>
      <c r="E116" s="229" t="s">
        <v>75</v>
      </c>
      <c r="F116" s="62" t="s">
        <v>36</v>
      </c>
      <c r="G116" s="28">
        <f>(G115*100)/G112</f>
        <v>94.12</v>
      </c>
    </row>
    <row r="117" spans="1:7" s="3" customFormat="1" x14ac:dyDescent="0.25">
      <c r="A117" s="327" t="s">
        <v>21</v>
      </c>
      <c r="B117" s="327" t="s">
        <v>22</v>
      </c>
      <c r="C117" s="327" t="s">
        <v>29</v>
      </c>
      <c r="D117" s="327" t="s">
        <v>23</v>
      </c>
      <c r="E117" s="327" t="s">
        <v>24</v>
      </c>
      <c r="F117" s="5" t="s">
        <v>25</v>
      </c>
      <c r="G117" s="10">
        <v>100</v>
      </c>
    </row>
    <row r="118" spans="1:7" s="3" customFormat="1" x14ac:dyDescent="0.25">
      <c r="A118" s="328"/>
      <c r="B118" s="328"/>
      <c r="C118" s="328"/>
      <c r="D118" s="328"/>
      <c r="E118" s="328"/>
      <c r="F118" s="5" t="s">
        <v>33</v>
      </c>
      <c r="G118" s="10">
        <v>100</v>
      </c>
    </row>
    <row r="119" spans="1:7" s="3" customFormat="1" x14ac:dyDescent="0.25">
      <c r="A119" s="328"/>
      <c r="B119" s="328"/>
      <c r="C119" s="328"/>
      <c r="D119" s="328"/>
      <c r="E119" s="328"/>
      <c r="F119" s="5" t="s">
        <v>26</v>
      </c>
      <c r="G119" s="10">
        <v>100</v>
      </c>
    </row>
    <row r="120" spans="1:7" s="3" customFormat="1" x14ac:dyDescent="0.25">
      <c r="A120" s="328"/>
      <c r="B120" s="328"/>
      <c r="C120" s="328"/>
      <c r="D120" s="328"/>
      <c r="E120" s="328"/>
      <c r="F120" s="5" t="s">
        <v>34</v>
      </c>
      <c r="G120" s="12">
        <v>100</v>
      </c>
    </row>
    <row r="121" spans="1:7" s="3" customFormat="1" x14ac:dyDescent="0.25">
      <c r="A121" s="329"/>
      <c r="B121" s="329"/>
      <c r="C121" s="329"/>
      <c r="D121" s="329"/>
      <c r="E121" s="329"/>
      <c r="F121" s="5" t="s">
        <v>27</v>
      </c>
      <c r="G121" s="10">
        <v>100</v>
      </c>
    </row>
    <row r="122" spans="1:7" s="3" customFormat="1" ht="82.5" x14ac:dyDescent="0.25">
      <c r="A122" s="229" t="s">
        <v>272</v>
      </c>
      <c r="B122" s="229" t="s">
        <v>273</v>
      </c>
      <c r="C122" s="229" t="s">
        <v>274</v>
      </c>
      <c r="D122" s="229" t="s">
        <v>56</v>
      </c>
      <c r="E122" s="229" t="s">
        <v>75</v>
      </c>
      <c r="F122" s="62" t="s">
        <v>36</v>
      </c>
      <c r="G122" s="37">
        <f>(G121*100)/G118</f>
        <v>100</v>
      </c>
    </row>
    <row r="123" spans="1:7" s="3" customFormat="1" x14ac:dyDescent="0.25">
      <c r="A123" s="327" t="s">
        <v>21</v>
      </c>
      <c r="B123" s="327" t="s">
        <v>22</v>
      </c>
      <c r="C123" s="327" t="s">
        <v>29</v>
      </c>
      <c r="D123" s="327" t="s">
        <v>23</v>
      </c>
      <c r="E123" s="327" t="s">
        <v>24</v>
      </c>
      <c r="F123" s="5" t="s">
        <v>25</v>
      </c>
      <c r="G123" s="10">
        <v>97</v>
      </c>
    </row>
    <row r="124" spans="1:7" s="3" customFormat="1" x14ac:dyDescent="0.25">
      <c r="A124" s="328"/>
      <c r="B124" s="328"/>
      <c r="C124" s="328"/>
      <c r="D124" s="328"/>
      <c r="E124" s="328"/>
      <c r="F124" s="5" t="s">
        <v>33</v>
      </c>
      <c r="G124" s="10">
        <v>97</v>
      </c>
    </row>
    <row r="125" spans="1:7" s="3" customFormat="1" x14ac:dyDescent="0.25">
      <c r="A125" s="328"/>
      <c r="B125" s="328"/>
      <c r="C125" s="328"/>
      <c r="D125" s="328"/>
      <c r="E125" s="328"/>
      <c r="F125" s="5" t="s">
        <v>26</v>
      </c>
      <c r="G125" s="10">
        <v>97</v>
      </c>
    </row>
    <row r="126" spans="1:7" s="3" customFormat="1" x14ac:dyDescent="0.25">
      <c r="A126" s="328"/>
      <c r="B126" s="328"/>
      <c r="C126" s="328"/>
      <c r="D126" s="328"/>
      <c r="E126" s="328"/>
      <c r="F126" s="5" t="s">
        <v>34</v>
      </c>
      <c r="G126" s="12">
        <v>97</v>
      </c>
    </row>
    <row r="127" spans="1:7" s="3" customFormat="1" x14ac:dyDescent="0.25">
      <c r="A127" s="329"/>
      <c r="B127" s="329"/>
      <c r="C127" s="329"/>
      <c r="D127" s="329"/>
      <c r="E127" s="329"/>
      <c r="F127" s="5" t="s">
        <v>27</v>
      </c>
      <c r="G127" s="10">
        <v>89.29</v>
      </c>
    </row>
    <row r="128" spans="1:7" s="3" customFormat="1" ht="49.5" x14ac:dyDescent="0.25">
      <c r="A128" s="235" t="s">
        <v>275</v>
      </c>
      <c r="B128" s="235" t="s">
        <v>276</v>
      </c>
      <c r="C128" s="235" t="s">
        <v>277</v>
      </c>
      <c r="D128" s="7" t="s">
        <v>56</v>
      </c>
      <c r="E128" s="229" t="s">
        <v>59</v>
      </c>
      <c r="F128" s="62" t="s">
        <v>36</v>
      </c>
      <c r="G128" s="59">
        <f>(G127*100)/G124</f>
        <v>92.051546391752581</v>
      </c>
    </row>
    <row r="129" spans="1:7" s="3" customFormat="1" x14ac:dyDescent="0.25">
      <c r="A129" s="327" t="s">
        <v>21</v>
      </c>
      <c r="B129" s="327" t="s">
        <v>22</v>
      </c>
      <c r="C129" s="327" t="s">
        <v>29</v>
      </c>
      <c r="D129" s="327" t="s">
        <v>23</v>
      </c>
      <c r="E129" s="327" t="s">
        <v>24</v>
      </c>
      <c r="F129" s="5" t="s">
        <v>25</v>
      </c>
      <c r="G129" s="10">
        <v>90</v>
      </c>
    </row>
    <row r="130" spans="1:7" s="3" customFormat="1" x14ac:dyDescent="0.25">
      <c r="A130" s="328"/>
      <c r="B130" s="328"/>
      <c r="C130" s="328"/>
      <c r="D130" s="328"/>
      <c r="E130" s="328"/>
      <c r="F130" s="5" t="s">
        <v>33</v>
      </c>
      <c r="G130" s="10">
        <v>90</v>
      </c>
    </row>
    <row r="131" spans="1:7" s="3" customFormat="1" x14ac:dyDescent="0.25">
      <c r="A131" s="328"/>
      <c r="B131" s="328"/>
      <c r="C131" s="328"/>
      <c r="D131" s="328"/>
      <c r="E131" s="328"/>
      <c r="F131" s="5" t="s">
        <v>26</v>
      </c>
      <c r="G131" s="10">
        <v>90</v>
      </c>
    </row>
    <row r="132" spans="1:7" s="3" customFormat="1" x14ac:dyDescent="0.25">
      <c r="A132" s="328"/>
      <c r="B132" s="328"/>
      <c r="C132" s="328"/>
      <c r="D132" s="328"/>
      <c r="E132" s="328"/>
      <c r="F132" s="5" t="s">
        <v>34</v>
      </c>
      <c r="G132" s="12">
        <v>90</v>
      </c>
    </row>
    <row r="133" spans="1:7" s="3" customFormat="1" x14ac:dyDescent="0.25">
      <c r="A133" s="329"/>
      <c r="B133" s="329"/>
      <c r="C133" s="329"/>
      <c r="D133" s="329"/>
      <c r="E133" s="329"/>
      <c r="F133" s="5" t="s">
        <v>27</v>
      </c>
      <c r="G133" s="10">
        <v>67.86</v>
      </c>
    </row>
    <row r="134" spans="1:7" s="3" customFormat="1" ht="48.75" customHeight="1" x14ac:dyDescent="0.25">
      <c r="A134" s="229" t="s">
        <v>278</v>
      </c>
      <c r="B134" s="229" t="s">
        <v>279</v>
      </c>
      <c r="C134" s="229" t="s">
        <v>280</v>
      </c>
      <c r="D134" s="229" t="s">
        <v>56</v>
      </c>
      <c r="E134" s="229" t="s">
        <v>59</v>
      </c>
      <c r="F134" s="62" t="s">
        <v>36</v>
      </c>
      <c r="G134" s="59">
        <f>(G133*100)/G130</f>
        <v>75.400000000000006</v>
      </c>
    </row>
    <row r="135" spans="1:7" s="3" customFormat="1" x14ac:dyDescent="0.25">
      <c r="A135" s="327" t="s">
        <v>21</v>
      </c>
      <c r="B135" s="327" t="s">
        <v>22</v>
      </c>
      <c r="C135" s="327" t="s">
        <v>29</v>
      </c>
      <c r="D135" s="327" t="s">
        <v>23</v>
      </c>
      <c r="E135" s="327" t="s">
        <v>24</v>
      </c>
      <c r="F135" s="5" t="s">
        <v>25</v>
      </c>
      <c r="G135" s="10">
        <v>96</v>
      </c>
    </row>
    <row r="136" spans="1:7" s="3" customFormat="1" x14ac:dyDescent="0.25">
      <c r="A136" s="328"/>
      <c r="B136" s="328"/>
      <c r="C136" s="328"/>
      <c r="D136" s="328"/>
      <c r="E136" s="328"/>
      <c r="F136" s="5" t="s">
        <v>33</v>
      </c>
      <c r="G136" s="10">
        <v>96</v>
      </c>
    </row>
    <row r="137" spans="1:7" s="3" customFormat="1" x14ac:dyDescent="0.25">
      <c r="A137" s="328"/>
      <c r="B137" s="328"/>
      <c r="C137" s="328"/>
      <c r="D137" s="328"/>
      <c r="E137" s="328"/>
      <c r="F137" s="5" t="s">
        <v>26</v>
      </c>
      <c r="G137" s="10" t="s">
        <v>61</v>
      </c>
    </row>
    <row r="138" spans="1:7" s="3" customFormat="1" x14ac:dyDescent="0.25">
      <c r="A138" s="328"/>
      <c r="B138" s="328"/>
      <c r="C138" s="328"/>
      <c r="D138" s="328"/>
      <c r="E138" s="328"/>
      <c r="F138" s="5" t="s">
        <v>34</v>
      </c>
      <c r="G138" s="12" t="s">
        <v>61</v>
      </c>
    </row>
    <row r="139" spans="1:7" s="3" customFormat="1" x14ac:dyDescent="0.25">
      <c r="A139" s="329"/>
      <c r="B139" s="329"/>
      <c r="C139" s="329"/>
      <c r="D139" s="329"/>
      <c r="E139" s="329"/>
      <c r="F139" s="5" t="s">
        <v>27</v>
      </c>
      <c r="G139" s="10" t="s">
        <v>61</v>
      </c>
    </row>
    <row r="140" spans="1:7" s="3" customFormat="1" ht="66" x14ac:dyDescent="0.25">
      <c r="A140" s="229" t="s">
        <v>281</v>
      </c>
      <c r="B140" s="229" t="s">
        <v>282</v>
      </c>
      <c r="C140" s="229" t="s">
        <v>283</v>
      </c>
      <c r="D140" s="229" t="s">
        <v>56</v>
      </c>
      <c r="E140" s="229" t="s">
        <v>58</v>
      </c>
      <c r="F140" s="62" t="s">
        <v>36</v>
      </c>
      <c r="G140" s="37" t="s">
        <v>61</v>
      </c>
    </row>
    <row r="141" spans="1:7" s="3" customFormat="1" x14ac:dyDescent="0.25">
      <c r="A141" s="327" t="s">
        <v>21</v>
      </c>
      <c r="B141" s="327" t="s">
        <v>22</v>
      </c>
      <c r="C141" s="327" t="s">
        <v>29</v>
      </c>
      <c r="D141" s="327" t="s">
        <v>23</v>
      </c>
      <c r="E141" s="327" t="s">
        <v>24</v>
      </c>
      <c r="F141" s="5" t="s">
        <v>25</v>
      </c>
      <c r="G141" s="10">
        <v>95</v>
      </c>
    </row>
    <row r="142" spans="1:7" s="3" customFormat="1" x14ac:dyDescent="0.25">
      <c r="A142" s="328"/>
      <c r="B142" s="328"/>
      <c r="C142" s="328"/>
      <c r="D142" s="328"/>
      <c r="E142" s="328"/>
      <c r="F142" s="5" t="s">
        <v>33</v>
      </c>
      <c r="G142" s="10">
        <v>95</v>
      </c>
    </row>
    <row r="143" spans="1:7" s="3" customFormat="1" x14ac:dyDescent="0.25">
      <c r="A143" s="328"/>
      <c r="B143" s="328"/>
      <c r="C143" s="328"/>
      <c r="D143" s="328"/>
      <c r="E143" s="328"/>
      <c r="F143" s="5" t="s">
        <v>26</v>
      </c>
      <c r="G143" s="10">
        <v>95</v>
      </c>
    </row>
    <row r="144" spans="1:7" s="3" customFormat="1" x14ac:dyDescent="0.25">
      <c r="A144" s="328"/>
      <c r="B144" s="328"/>
      <c r="C144" s="328"/>
      <c r="D144" s="328"/>
      <c r="E144" s="328"/>
      <c r="F144" s="5" t="s">
        <v>34</v>
      </c>
      <c r="G144" s="12">
        <v>95</v>
      </c>
    </row>
    <row r="145" spans="1:7" s="3" customFormat="1" x14ac:dyDescent="0.25">
      <c r="A145" s="329"/>
      <c r="B145" s="329"/>
      <c r="C145" s="329"/>
      <c r="D145" s="329"/>
      <c r="E145" s="329"/>
      <c r="F145" s="5" t="s">
        <v>27</v>
      </c>
      <c r="G145" s="10">
        <v>95.92</v>
      </c>
    </row>
    <row r="146" spans="1:7" s="3" customFormat="1" ht="99" x14ac:dyDescent="0.25">
      <c r="A146" s="229" t="s">
        <v>284</v>
      </c>
      <c r="B146" s="229" t="s">
        <v>285</v>
      </c>
      <c r="C146" s="229" t="s">
        <v>286</v>
      </c>
      <c r="D146" s="229" t="s">
        <v>56</v>
      </c>
      <c r="E146" s="229" t="s">
        <v>75</v>
      </c>
      <c r="F146" s="62" t="s">
        <v>36</v>
      </c>
      <c r="G146" s="59">
        <f>(G145*100)/G142</f>
        <v>100.96842105263158</v>
      </c>
    </row>
    <row r="147" spans="1:7" s="3" customFormat="1" ht="16.5" customHeight="1" x14ac:dyDescent="0.25">
      <c r="A147" s="301" t="s">
        <v>28</v>
      </c>
      <c r="B147" s="302"/>
      <c r="C147" s="302"/>
      <c r="D147" s="302"/>
      <c r="E147" s="302"/>
      <c r="F147" s="302"/>
      <c r="G147" s="303"/>
    </row>
    <row r="148" spans="1:7" s="3" customFormat="1" x14ac:dyDescent="0.3">
      <c r="A148" s="364" t="str">
        <f>A32</f>
        <v>Número de días promedio en el se da cumplimiento a las resoluciones del pleno a los medios de impugnación</v>
      </c>
      <c r="B148" s="365"/>
      <c r="C148" s="365"/>
      <c r="D148" s="365"/>
      <c r="E148" s="365"/>
      <c r="F148" s="365"/>
      <c r="G148" s="366"/>
    </row>
    <row r="149" spans="1:7" x14ac:dyDescent="0.3">
      <c r="A149" s="106" t="s">
        <v>205</v>
      </c>
      <c r="B149" s="412"/>
      <c r="C149" s="413"/>
      <c r="D149" s="413"/>
      <c r="E149" s="413"/>
      <c r="F149" s="413"/>
      <c r="G149" s="414"/>
    </row>
    <row r="150" spans="1:7" x14ac:dyDescent="0.3">
      <c r="A150" s="106" t="s">
        <v>204</v>
      </c>
      <c r="B150" s="382" t="s">
        <v>131</v>
      </c>
      <c r="C150" s="383"/>
      <c r="D150" s="383"/>
      <c r="E150" s="383"/>
      <c r="F150" s="383"/>
      <c r="G150" s="384"/>
    </row>
    <row r="151" spans="1:7" s="3" customFormat="1" ht="16.5" customHeight="1" x14ac:dyDescent="0.3">
      <c r="A151" s="364" t="str">
        <f>A40</f>
        <v>Número de días promedio en el que se resuelven medios de impugnación en materia de acceso a la información y protección de datos personales en posesión de sujetos obligados y se notifican.</v>
      </c>
      <c r="B151" s="365"/>
      <c r="C151" s="365"/>
      <c r="D151" s="365"/>
      <c r="E151" s="365"/>
      <c r="F151" s="365"/>
      <c r="G151" s="366"/>
    </row>
    <row r="152" spans="1:7" x14ac:dyDescent="0.3">
      <c r="A152" s="106" t="s">
        <v>205</v>
      </c>
      <c r="B152" s="412"/>
      <c r="C152" s="413"/>
      <c r="D152" s="413"/>
      <c r="E152" s="413"/>
      <c r="F152" s="413"/>
      <c r="G152" s="414"/>
    </row>
    <row r="153" spans="1:7" x14ac:dyDescent="0.3">
      <c r="A153" s="106" t="s">
        <v>204</v>
      </c>
      <c r="B153" s="382" t="s">
        <v>131</v>
      </c>
      <c r="C153" s="383"/>
      <c r="D153" s="383"/>
      <c r="E153" s="383"/>
      <c r="F153" s="383"/>
      <c r="G153" s="384"/>
    </row>
    <row r="154" spans="1:7" s="3" customFormat="1" ht="16.5" customHeight="1" x14ac:dyDescent="0.3">
      <c r="A154" s="364" t="str">
        <f>A48</f>
        <v>Porcentaje de gestiones realizadas en tiempo respecto a las gestiones realizadas en el periodo.</v>
      </c>
      <c r="B154" s="365"/>
      <c r="C154" s="365"/>
      <c r="D154" s="365"/>
      <c r="E154" s="365"/>
      <c r="F154" s="365"/>
      <c r="G154" s="366"/>
    </row>
    <row r="155" spans="1:7" x14ac:dyDescent="0.3">
      <c r="A155" s="106" t="s">
        <v>205</v>
      </c>
      <c r="B155" s="412"/>
      <c r="C155" s="413"/>
      <c r="D155" s="413"/>
      <c r="E155" s="413"/>
      <c r="F155" s="413"/>
      <c r="G155" s="414"/>
    </row>
    <row r="156" spans="1:7" x14ac:dyDescent="0.3">
      <c r="A156" s="106" t="s">
        <v>204</v>
      </c>
      <c r="B156" s="382" t="s">
        <v>131</v>
      </c>
      <c r="C156" s="383"/>
      <c r="D156" s="383"/>
      <c r="E156" s="383"/>
      <c r="F156" s="383"/>
      <c r="G156" s="384"/>
    </row>
    <row r="157" spans="1:7" s="3" customFormat="1" ht="16.5" customHeight="1" x14ac:dyDescent="0.3">
      <c r="A157" s="364" t="str">
        <f>A54</f>
        <v>Porcentaje de acciones del Pleno que en el periodo fueron publicadas respecto del total de acciones concretadas en el periodo de medición.</v>
      </c>
      <c r="B157" s="365"/>
      <c r="C157" s="365"/>
      <c r="D157" s="365"/>
      <c r="E157" s="365"/>
      <c r="F157" s="365"/>
      <c r="G157" s="366"/>
    </row>
    <row r="158" spans="1:7" x14ac:dyDescent="0.3">
      <c r="A158" s="106" t="s">
        <v>205</v>
      </c>
      <c r="B158" s="412"/>
      <c r="C158" s="413"/>
      <c r="D158" s="413"/>
      <c r="E158" s="413"/>
      <c r="F158" s="413"/>
      <c r="G158" s="414"/>
    </row>
    <row r="159" spans="1:7" x14ac:dyDescent="0.3">
      <c r="A159" s="106" t="s">
        <v>204</v>
      </c>
      <c r="B159" s="382" t="s">
        <v>131</v>
      </c>
      <c r="C159" s="383"/>
      <c r="D159" s="383"/>
      <c r="E159" s="383"/>
      <c r="F159" s="383"/>
      <c r="G159" s="384"/>
    </row>
    <row r="160" spans="1:7" s="3" customFormat="1" ht="16.5" customHeight="1" x14ac:dyDescent="0.3">
      <c r="A160" s="364" t="str">
        <f>A60</f>
        <v>Porcentaje de las instrucciones derivadas de los Acuerdos del Pleno para el cuál las Unidades Administrativas han dado respuesta alguna respecto de su cumplimiento.</v>
      </c>
      <c r="B160" s="365"/>
      <c r="C160" s="365"/>
      <c r="D160" s="365"/>
      <c r="E160" s="365"/>
      <c r="F160" s="365"/>
      <c r="G160" s="366"/>
    </row>
    <row r="161" spans="1:7" x14ac:dyDescent="0.3">
      <c r="A161" s="106" t="s">
        <v>205</v>
      </c>
      <c r="B161" s="412"/>
      <c r="C161" s="413"/>
      <c r="D161" s="413"/>
      <c r="E161" s="413"/>
      <c r="F161" s="413"/>
      <c r="G161" s="414"/>
    </row>
    <row r="162" spans="1:7" x14ac:dyDescent="0.3">
      <c r="A162" s="106" t="s">
        <v>204</v>
      </c>
      <c r="B162" s="382" t="s">
        <v>131</v>
      </c>
      <c r="C162" s="383"/>
      <c r="D162" s="383"/>
      <c r="E162" s="383"/>
      <c r="F162" s="383"/>
      <c r="G162" s="384"/>
    </row>
    <row r="163" spans="1:7" s="3" customFormat="1" ht="16.5" customHeight="1" x14ac:dyDescent="0.3">
      <c r="A163" s="364" t="str">
        <f>A66</f>
        <v>Porcentaje de emisiones trimestrales del estado que guardan los medios de impugnación que fueron reportados en el periodo, respecto a los cuatro trimestres del año.</v>
      </c>
      <c r="B163" s="365"/>
      <c r="C163" s="365"/>
      <c r="D163" s="365"/>
      <c r="E163" s="365"/>
      <c r="F163" s="365"/>
      <c r="G163" s="366"/>
    </row>
    <row r="164" spans="1:7" x14ac:dyDescent="0.3">
      <c r="A164" s="106" t="s">
        <v>205</v>
      </c>
      <c r="B164" s="412"/>
      <c r="C164" s="413"/>
      <c r="D164" s="413"/>
      <c r="E164" s="413"/>
      <c r="F164" s="413"/>
      <c r="G164" s="414"/>
    </row>
    <row r="165" spans="1:7" x14ac:dyDescent="0.3">
      <c r="A165" s="106" t="s">
        <v>204</v>
      </c>
      <c r="B165" s="382" t="s">
        <v>131</v>
      </c>
      <c r="C165" s="383"/>
      <c r="D165" s="383"/>
      <c r="E165" s="383"/>
      <c r="F165" s="383"/>
      <c r="G165" s="384"/>
    </row>
    <row r="166" spans="1:7" s="3" customFormat="1" ht="16.5" customHeight="1" x14ac:dyDescent="0.3">
      <c r="A166" s="364" t="str">
        <f>A74</f>
        <v>Porcentaje de medios de impugnación recibidos en el Instituto que  fueron turnados respecto al total de los medios de impugnación recibidos.</v>
      </c>
      <c r="B166" s="365"/>
      <c r="C166" s="365"/>
      <c r="D166" s="365"/>
      <c r="E166" s="365"/>
      <c r="F166" s="365"/>
      <c r="G166" s="366"/>
    </row>
    <row r="167" spans="1:7" x14ac:dyDescent="0.3">
      <c r="A167" s="106" t="s">
        <v>205</v>
      </c>
      <c r="B167" s="412"/>
      <c r="C167" s="413"/>
      <c r="D167" s="413"/>
      <c r="E167" s="413"/>
      <c r="F167" s="413"/>
      <c r="G167" s="414"/>
    </row>
    <row r="168" spans="1:7" x14ac:dyDescent="0.3">
      <c r="A168" s="106" t="s">
        <v>204</v>
      </c>
      <c r="B168" s="382" t="s">
        <v>131</v>
      </c>
      <c r="C168" s="383"/>
      <c r="D168" s="383"/>
      <c r="E168" s="383"/>
      <c r="F168" s="383"/>
      <c r="G168" s="384"/>
    </row>
    <row r="169" spans="1:7" s="3" customFormat="1" ht="16.5" customHeight="1" x14ac:dyDescent="0.3">
      <c r="A169" s="364" t="str">
        <f>A80</f>
        <v>Porcentaje de resoluciones a medios de impugnación procesados en menor tiempo respecto a las resoluciones votadas y aprobadas.</v>
      </c>
      <c r="B169" s="365"/>
      <c r="C169" s="365"/>
      <c r="D169" s="365"/>
      <c r="E169" s="365"/>
      <c r="F169" s="365"/>
      <c r="G169" s="366"/>
    </row>
    <row r="170" spans="1:7" x14ac:dyDescent="0.3">
      <c r="A170" s="106" t="s">
        <v>205</v>
      </c>
      <c r="B170" s="412" t="s">
        <v>1314</v>
      </c>
      <c r="C170" s="413"/>
      <c r="D170" s="413"/>
      <c r="E170" s="413"/>
      <c r="F170" s="413"/>
      <c r="G170" s="414"/>
    </row>
    <row r="171" spans="1:7" x14ac:dyDescent="0.3">
      <c r="A171" s="106" t="s">
        <v>204</v>
      </c>
      <c r="B171" s="382" t="s">
        <v>131</v>
      </c>
      <c r="C171" s="383"/>
      <c r="D171" s="383"/>
      <c r="E171" s="383"/>
      <c r="F171" s="383"/>
      <c r="G171" s="384"/>
    </row>
    <row r="172" spans="1:7" s="3" customFormat="1" x14ac:dyDescent="0.3">
      <c r="A172" s="364" t="str">
        <f>A86</f>
        <v>Porcentaje de resoluciones a medios de impugnación que  fueron notificadas en el tiempo establecido en la Ley General de Transparencia y Acceso a la Información Pública, respecto a las resoluciones votadas y aprobadas.</v>
      </c>
      <c r="B172" s="365"/>
      <c r="C172" s="365"/>
      <c r="D172" s="365"/>
      <c r="E172" s="365"/>
      <c r="F172" s="365"/>
      <c r="G172" s="366"/>
    </row>
    <row r="173" spans="1:7" x14ac:dyDescent="0.3">
      <c r="A173" s="106" t="s">
        <v>205</v>
      </c>
      <c r="B173" s="412" t="s">
        <v>1315</v>
      </c>
      <c r="C173" s="413"/>
      <c r="D173" s="413"/>
      <c r="E173" s="413"/>
      <c r="F173" s="413"/>
      <c r="G173" s="414"/>
    </row>
    <row r="174" spans="1:7" x14ac:dyDescent="0.3">
      <c r="A174" s="106" t="s">
        <v>204</v>
      </c>
      <c r="B174" s="382" t="s">
        <v>131</v>
      </c>
      <c r="C174" s="383"/>
      <c r="D174" s="383"/>
      <c r="E174" s="383"/>
      <c r="F174" s="383"/>
      <c r="G174" s="384"/>
    </row>
    <row r="175" spans="1:7" s="3" customFormat="1" x14ac:dyDescent="0.3">
      <c r="A175" s="364" t="str">
        <f>A92</f>
        <v>Porcentaje de los audios y las versiones estenográficas de las sesiones del Pleno que han sido difundidas al público en general respecto del total de veces que el Pleno tuvo sesión en el periodo de medición.</v>
      </c>
      <c r="B175" s="365"/>
      <c r="C175" s="365"/>
      <c r="D175" s="365"/>
      <c r="E175" s="365"/>
      <c r="F175" s="365"/>
      <c r="G175" s="366"/>
    </row>
    <row r="176" spans="1:7" x14ac:dyDescent="0.3">
      <c r="A176" s="106" t="s">
        <v>205</v>
      </c>
      <c r="B176" s="412" t="s">
        <v>287</v>
      </c>
      <c r="C176" s="413"/>
      <c r="D176" s="413"/>
      <c r="E176" s="413"/>
      <c r="F176" s="413"/>
      <c r="G176" s="414"/>
    </row>
    <row r="177" spans="1:7" x14ac:dyDescent="0.3">
      <c r="A177" s="106" t="s">
        <v>204</v>
      </c>
      <c r="B177" s="382" t="s">
        <v>131</v>
      </c>
      <c r="C177" s="383"/>
      <c r="D177" s="383"/>
      <c r="E177" s="383"/>
      <c r="F177" s="383"/>
      <c r="G177" s="384"/>
    </row>
    <row r="178" spans="1:7" s="3" customFormat="1" x14ac:dyDescent="0.3">
      <c r="A178" s="364" t="str">
        <f>A98</f>
        <v>Porcentaje de los medios de impugnación (RDA, RRA, VFR, RPD, RIA, RAA) que están publicados en la lista de sentidos de resolución, respecto del total de resoluciones a tales medios aprobadas por el Pleno del Instituto.</v>
      </c>
      <c r="B178" s="365"/>
      <c r="C178" s="365"/>
      <c r="D178" s="365"/>
      <c r="E178" s="365"/>
      <c r="F178" s="365"/>
      <c r="G178" s="366"/>
    </row>
    <row r="179" spans="1:7" x14ac:dyDescent="0.3">
      <c r="A179" s="106" t="s">
        <v>205</v>
      </c>
      <c r="B179" s="412" t="s">
        <v>288</v>
      </c>
      <c r="C179" s="413"/>
      <c r="D179" s="413"/>
      <c r="E179" s="413"/>
      <c r="F179" s="413"/>
      <c r="G179" s="414"/>
    </row>
    <row r="180" spans="1:7" x14ac:dyDescent="0.3">
      <c r="A180" s="106" t="s">
        <v>204</v>
      </c>
      <c r="B180" s="382" t="s">
        <v>131</v>
      </c>
      <c r="C180" s="383"/>
      <c r="D180" s="383"/>
      <c r="E180" s="383"/>
      <c r="F180" s="383"/>
      <c r="G180" s="384"/>
    </row>
    <row r="181" spans="1:7" s="3" customFormat="1" ht="16.5" customHeight="1" x14ac:dyDescent="0.3">
      <c r="A181" s="364" t="str">
        <f>A104</f>
        <v>Porcentaje de las Actas de las sesiones públicas del Pleno que han sido concretadas y difundidas al público en general, respecto al total de Actas concretadas.</v>
      </c>
      <c r="B181" s="365"/>
      <c r="C181" s="365"/>
      <c r="D181" s="365"/>
      <c r="E181" s="365"/>
      <c r="F181" s="365"/>
      <c r="G181" s="366"/>
    </row>
    <row r="182" spans="1:7" x14ac:dyDescent="0.3">
      <c r="A182" s="106" t="s">
        <v>205</v>
      </c>
      <c r="B182" s="412" t="s">
        <v>289</v>
      </c>
      <c r="C182" s="413"/>
      <c r="D182" s="413"/>
      <c r="E182" s="413"/>
      <c r="F182" s="413"/>
      <c r="G182" s="414"/>
    </row>
    <row r="183" spans="1:7" x14ac:dyDescent="0.3">
      <c r="A183" s="106" t="s">
        <v>204</v>
      </c>
      <c r="B183" s="382" t="s">
        <v>131</v>
      </c>
      <c r="C183" s="383"/>
      <c r="D183" s="383"/>
      <c r="E183" s="383"/>
      <c r="F183" s="383"/>
      <c r="G183" s="384"/>
    </row>
    <row r="184" spans="1:7" s="3" customFormat="1" ht="16.5" customHeight="1" x14ac:dyDescent="0.3">
      <c r="A184" s="364" t="str">
        <f>A110</f>
        <v>Porcentaje de los Acuerdos del Pleno que han sido concretados y difundidos al público en general</v>
      </c>
      <c r="B184" s="365"/>
      <c r="C184" s="365"/>
      <c r="D184" s="365"/>
      <c r="E184" s="365"/>
      <c r="F184" s="365"/>
      <c r="G184" s="366"/>
    </row>
    <row r="185" spans="1:7" x14ac:dyDescent="0.3">
      <c r="A185" s="106" t="s">
        <v>205</v>
      </c>
      <c r="B185" s="412"/>
      <c r="C185" s="413"/>
      <c r="D185" s="413"/>
      <c r="E185" s="413"/>
      <c r="F185" s="413"/>
      <c r="G185" s="414"/>
    </row>
    <row r="186" spans="1:7" x14ac:dyDescent="0.3">
      <c r="A186" s="106" t="s">
        <v>204</v>
      </c>
      <c r="B186" s="382" t="s">
        <v>131</v>
      </c>
      <c r="C186" s="383"/>
      <c r="D186" s="383"/>
      <c r="E186" s="383"/>
      <c r="F186" s="383"/>
      <c r="G186" s="384"/>
    </row>
    <row r="187" spans="1:7" s="3" customFormat="1" x14ac:dyDescent="0.3">
      <c r="A187" s="364" t="str">
        <f>A116</f>
        <v>Porcentaje de proyectos de Acuerdo que tardan un día en elaborarse, una vez que se cuenta con los elementos de fundamentación y motivación necesarios para la elaboración de los mismos, respecto del número total de Acuerdos elaborados en el periodo.</v>
      </c>
      <c r="B187" s="365"/>
      <c r="C187" s="365"/>
      <c r="D187" s="365"/>
      <c r="E187" s="365"/>
      <c r="F187" s="365"/>
      <c r="G187" s="366"/>
    </row>
    <row r="188" spans="1:7" x14ac:dyDescent="0.3">
      <c r="A188" s="106" t="s">
        <v>205</v>
      </c>
      <c r="B188" s="412" t="s">
        <v>1316</v>
      </c>
      <c r="C188" s="413"/>
      <c r="D188" s="413"/>
      <c r="E188" s="413"/>
      <c r="F188" s="413"/>
      <c r="G188" s="414"/>
    </row>
    <row r="189" spans="1:7" x14ac:dyDescent="0.3">
      <c r="A189" s="106" t="s">
        <v>204</v>
      </c>
      <c r="B189" s="382" t="s">
        <v>131</v>
      </c>
      <c r="C189" s="383"/>
      <c r="D189" s="383"/>
      <c r="E189" s="383"/>
      <c r="F189" s="383"/>
      <c r="G189" s="384"/>
    </row>
    <row r="190" spans="1:7" s="3" customFormat="1" x14ac:dyDescent="0.3">
      <c r="A190" s="364" t="str">
        <f>A122</f>
        <v>Porcentaje de reportes de cumplimiento a instrucciones que fue entregado semanalmente, respecto del total de semanas hábiles en el año.</v>
      </c>
      <c r="B190" s="365"/>
      <c r="C190" s="365"/>
      <c r="D190" s="365"/>
      <c r="E190" s="365"/>
      <c r="F190" s="365"/>
      <c r="G190" s="366"/>
    </row>
    <row r="191" spans="1:7" x14ac:dyDescent="0.3">
      <c r="A191" s="106" t="s">
        <v>205</v>
      </c>
      <c r="B191" s="412" t="s">
        <v>1317</v>
      </c>
      <c r="C191" s="413"/>
      <c r="D191" s="413"/>
      <c r="E191" s="413"/>
      <c r="F191" s="413"/>
      <c r="G191" s="414"/>
    </row>
    <row r="192" spans="1:7" x14ac:dyDescent="0.3">
      <c r="A192" s="106" t="s">
        <v>204</v>
      </c>
      <c r="B192" s="382" t="s">
        <v>131</v>
      </c>
      <c r="C192" s="383"/>
      <c r="D192" s="383"/>
      <c r="E192" s="383"/>
      <c r="F192" s="383"/>
      <c r="G192" s="384"/>
    </row>
    <row r="193" spans="1:7" s="3" customFormat="1" ht="16.5" customHeight="1" x14ac:dyDescent="0.3">
      <c r="A193" s="364" t="str">
        <f>A128</f>
        <v>Porcentaje de emisiones del reporte de resoluciones y discusiones públicas entregados en tiempo respecto del total de emisiones del reporte</v>
      </c>
      <c r="B193" s="365"/>
      <c r="C193" s="365"/>
      <c r="D193" s="365"/>
      <c r="E193" s="365"/>
      <c r="F193" s="365"/>
      <c r="G193" s="366"/>
    </row>
    <row r="194" spans="1:7" x14ac:dyDescent="0.3">
      <c r="A194" s="106" t="s">
        <v>205</v>
      </c>
      <c r="B194" s="412" t="s">
        <v>1318</v>
      </c>
      <c r="C194" s="413"/>
      <c r="D194" s="413"/>
      <c r="E194" s="413"/>
      <c r="F194" s="413"/>
      <c r="G194" s="414"/>
    </row>
    <row r="195" spans="1:7" x14ac:dyDescent="0.3">
      <c r="A195" s="106" t="s">
        <v>204</v>
      </c>
      <c r="B195" s="382" t="s">
        <v>131</v>
      </c>
      <c r="C195" s="383"/>
      <c r="D195" s="383"/>
      <c r="E195" s="383"/>
      <c r="F195" s="383"/>
      <c r="G195" s="384"/>
    </row>
    <row r="196" spans="1:7" s="3" customFormat="1" x14ac:dyDescent="0.3">
      <c r="A196" s="364" t="str">
        <f>A134</f>
        <v>Porcentaje de emisiones del reporte del estado que guardan los medios de impugnación entregados en tiempo respecto del total de emisiones del reporte</v>
      </c>
      <c r="B196" s="365"/>
      <c r="C196" s="365"/>
      <c r="D196" s="365"/>
      <c r="E196" s="365"/>
      <c r="F196" s="365"/>
      <c r="G196" s="366"/>
    </row>
    <row r="197" spans="1:7" x14ac:dyDescent="0.3">
      <c r="A197" s="106" t="s">
        <v>205</v>
      </c>
      <c r="B197" s="412" t="s">
        <v>1319</v>
      </c>
      <c r="C197" s="413"/>
      <c r="D197" s="413"/>
      <c r="E197" s="413"/>
      <c r="F197" s="413"/>
      <c r="G197" s="414"/>
    </row>
    <row r="198" spans="1:7" x14ac:dyDescent="0.3">
      <c r="A198" s="106" t="s">
        <v>204</v>
      </c>
      <c r="B198" s="382" t="s">
        <v>131</v>
      </c>
      <c r="C198" s="383"/>
      <c r="D198" s="383"/>
      <c r="E198" s="383"/>
      <c r="F198" s="383"/>
      <c r="G198" s="384"/>
    </row>
    <row r="199" spans="1:7" s="3" customFormat="1" ht="16.5" customHeight="1" x14ac:dyDescent="0.3">
      <c r="A199" s="364" t="str">
        <f>A140</f>
        <v>Porcentaje de emisiones del reporte de resoluciones en materia de la LFPDPPP que fueron generados, como porcentaje de las sesiones del Pleno para resolver los asuntos en materia de la LFPDPPP</v>
      </c>
      <c r="B199" s="365"/>
      <c r="C199" s="365"/>
      <c r="D199" s="365"/>
      <c r="E199" s="365"/>
      <c r="F199" s="365"/>
      <c r="G199" s="366"/>
    </row>
    <row r="200" spans="1:7" x14ac:dyDescent="0.3">
      <c r="A200" s="106" t="s">
        <v>205</v>
      </c>
      <c r="B200" s="412"/>
      <c r="C200" s="413"/>
      <c r="D200" s="413"/>
      <c r="E200" s="413"/>
      <c r="F200" s="413"/>
      <c r="G200" s="414"/>
    </row>
    <row r="201" spans="1:7" x14ac:dyDescent="0.3">
      <c r="A201" s="106" t="s">
        <v>204</v>
      </c>
      <c r="B201" s="382" t="s">
        <v>131</v>
      </c>
      <c r="C201" s="383"/>
      <c r="D201" s="383"/>
      <c r="E201" s="383"/>
      <c r="F201" s="383"/>
      <c r="G201" s="384"/>
    </row>
    <row r="202" spans="1:7" s="3" customFormat="1" ht="16.5" customHeight="1" x14ac:dyDescent="0.3">
      <c r="A202" s="364" t="str">
        <f>A146</f>
        <v>Porcentaje de documentos elaborados en un día hábil, respecto del total de documentos solicitados.</v>
      </c>
      <c r="B202" s="365"/>
      <c r="C202" s="365"/>
      <c r="D202" s="365"/>
      <c r="E202" s="365"/>
      <c r="F202" s="365"/>
      <c r="G202" s="366"/>
    </row>
    <row r="203" spans="1:7" x14ac:dyDescent="0.3">
      <c r="A203" s="106" t="s">
        <v>205</v>
      </c>
      <c r="B203" s="412" t="s">
        <v>1320</v>
      </c>
      <c r="C203" s="413"/>
      <c r="D203" s="413"/>
      <c r="E203" s="413"/>
      <c r="F203" s="413"/>
      <c r="G203" s="414"/>
    </row>
    <row r="204" spans="1:7" x14ac:dyDescent="0.3">
      <c r="A204" s="106" t="s">
        <v>204</v>
      </c>
      <c r="B204" s="382" t="s">
        <v>131</v>
      </c>
      <c r="C204" s="383"/>
      <c r="D204" s="383"/>
      <c r="E204" s="383"/>
      <c r="F204" s="383"/>
      <c r="G204" s="384"/>
    </row>
    <row r="205" spans="1:7" s="3" customFormat="1" x14ac:dyDescent="0.25">
      <c r="A205" s="411"/>
      <c r="B205" s="411"/>
      <c r="C205" s="411"/>
      <c r="D205" s="411"/>
      <c r="E205" s="411"/>
      <c r="F205" s="411"/>
      <c r="G205" s="411"/>
    </row>
    <row r="206" spans="1:7" s="3" customFormat="1" x14ac:dyDescent="0.25">
      <c r="A206" s="301" t="s">
        <v>35</v>
      </c>
      <c r="B206" s="302"/>
      <c r="C206" s="302"/>
      <c r="D206" s="302"/>
      <c r="E206" s="302"/>
      <c r="F206" s="302"/>
      <c r="G206" s="303"/>
    </row>
    <row r="207" spans="1:7" s="3" customFormat="1" ht="16.5" customHeight="1" x14ac:dyDescent="0.3">
      <c r="A207" s="364" t="str">
        <f>A32</f>
        <v>Número de días promedio en el se da cumplimiento a las resoluciones del pleno a los medios de impugnación</v>
      </c>
      <c r="B207" s="365"/>
      <c r="C207" s="365"/>
      <c r="D207" s="365"/>
      <c r="E207" s="365"/>
      <c r="F207" s="365"/>
      <c r="G207" s="366"/>
    </row>
    <row r="208" spans="1:7" s="3" customFormat="1" x14ac:dyDescent="0.25">
      <c r="A208" s="6" t="s">
        <v>30</v>
      </c>
      <c r="B208" s="433"/>
      <c r="C208" s="433"/>
      <c r="D208" s="433"/>
      <c r="E208" s="433"/>
      <c r="F208" s="433"/>
      <c r="G208" s="433"/>
    </row>
    <row r="209" spans="1:7" s="3" customFormat="1" x14ac:dyDescent="0.25">
      <c r="A209" s="6" t="s">
        <v>31</v>
      </c>
      <c r="B209" s="433"/>
      <c r="C209" s="433"/>
      <c r="D209" s="433"/>
      <c r="E209" s="433"/>
      <c r="F209" s="433"/>
      <c r="G209" s="433"/>
    </row>
    <row r="210" spans="1:7" s="3" customFormat="1" x14ac:dyDescent="0.25">
      <c r="A210" s="6" t="s">
        <v>32</v>
      </c>
      <c r="B210" s="433"/>
      <c r="C210" s="433"/>
      <c r="D210" s="433"/>
      <c r="E210" s="433"/>
      <c r="F210" s="433"/>
      <c r="G210" s="433"/>
    </row>
    <row r="211" spans="1:7" s="3" customFormat="1" ht="16.5" customHeight="1" x14ac:dyDescent="0.3">
      <c r="A211" s="364" t="str">
        <f>A40</f>
        <v>Número de días promedio en el que se resuelven medios de impugnación en materia de acceso a la información y protección de datos personales en posesión de sujetos obligados y se notifican.</v>
      </c>
      <c r="B211" s="365"/>
      <c r="C211" s="365"/>
      <c r="D211" s="365"/>
      <c r="E211" s="365"/>
      <c r="F211" s="365"/>
      <c r="G211" s="366"/>
    </row>
    <row r="212" spans="1:7" s="3" customFormat="1" x14ac:dyDescent="0.25">
      <c r="A212" s="6" t="s">
        <v>30</v>
      </c>
      <c r="B212" s="433"/>
      <c r="C212" s="433"/>
      <c r="D212" s="433"/>
      <c r="E212" s="433"/>
      <c r="F212" s="433"/>
      <c r="G212" s="433"/>
    </row>
    <row r="213" spans="1:7" s="3" customFormat="1" x14ac:dyDescent="0.25">
      <c r="A213" s="6" t="s">
        <v>31</v>
      </c>
      <c r="B213" s="433"/>
      <c r="C213" s="433"/>
      <c r="D213" s="433"/>
      <c r="E213" s="433"/>
      <c r="F213" s="433"/>
      <c r="G213" s="433"/>
    </row>
    <row r="214" spans="1:7" s="3" customFormat="1" x14ac:dyDescent="0.25">
      <c r="A214" s="6" t="s">
        <v>32</v>
      </c>
      <c r="B214" s="433"/>
      <c r="C214" s="433"/>
      <c r="D214" s="433"/>
      <c r="E214" s="433"/>
      <c r="F214" s="433"/>
      <c r="G214" s="433"/>
    </row>
    <row r="215" spans="1:7" s="3" customFormat="1" x14ac:dyDescent="0.3">
      <c r="A215" s="364" t="str">
        <f>A48</f>
        <v>Porcentaje de gestiones realizadas en tiempo respecto a las gestiones realizadas en el periodo.</v>
      </c>
      <c r="B215" s="365"/>
      <c r="C215" s="365"/>
      <c r="D215" s="365"/>
      <c r="E215" s="365"/>
      <c r="F215" s="365"/>
      <c r="G215" s="366"/>
    </row>
    <row r="216" spans="1:7" s="3" customFormat="1" x14ac:dyDescent="0.25">
      <c r="A216" s="6" t="s">
        <v>30</v>
      </c>
      <c r="B216" s="433"/>
      <c r="C216" s="433"/>
      <c r="D216" s="433"/>
      <c r="E216" s="433"/>
      <c r="F216" s="433"/>
      <c r="G216" s="433"/>
    </row>
    <row r="217" spans="1:7" s="3" customFormat="1" x14ac:dyDescent="0.25">
      <c r="A217" s="6" t="s">
        <v>31</v>
      </c>
      <c r="B217" s="433"/>
      <c r="C217" s="433"/>
      <c r="D217" s="433"/>
      <c r="E217" s="433"/>
      <c r="F217" s="433"/>
      <c r="G217" s="433"/>
    </row>
    <row r="218" spans="1:7" s="3" customFormat="1" x14ac:dyDescent="0.25">
      <c r="A218" s="6" t="s">
        <v>32</v>
      </c>
      <c r="B218" s="433"/>
      <c r="C218" s="433"/>
      <c r="D218" s="433"/>
      <c r="E218" s="433"/>
      <c r="F218" s="433"/>
      <c r="G218" s="433"/>
    </row>
    <row r="219" spans="1:7" s="3" customFormat="1" x14ac:dyDescent="0.3">
      <c r="A219" s="364" t="str">
        <f>A54</f>
        <v>Porcentaje de acciones del Pleno que en el periodo fueron publicadas respecto del total de acciones concretadas en el periodo de medición.</v>
      </c>
      <c r="B219" s="365"/>
      <c r="C219" s="365"/>
      <c r="D219" s="365"/>
      <c r="E219" s="365"/>
      <c r="F219" s="365"/>
      <c r="G219" s="366"/>
    </row>
    <row r="220" spans="1:7" s="3" customFormat="1" x14ac:dyDescent="0.25">
      <c r="A220" s="6" t="s">
        <v>30</v>
      </c>
      <c r="B220" s="433"/>
      <c r="C220" s="433"/>
      <c r="D220" s="433"/>
      <c r="E220" s="433"/>
      <c r="F220" s="433"/>
      <c r="G220" s="433"/>
    </row>
    <row r="221" spans="1:7" s="3" customFormat="1" x14ac:dyDescent="0.25">
      <c r="A221" s="6" t="s">
        <v>31</v>
      </c>
      <c r="B221" s="433"/>
      <c r="C221" s="433"/>
      <c r="D221" s="433"/>
      <c r="E221" s="433"/>
      <c r="F221" s="433"/>
      <c r="G221" s="433"/>
    </row>
    <row r="222" spans="1:7" s="3" customFormat="1" x14ac:dyDescent="0.25">
      <c r="A222" s="6" t="s">
        <v>32</v>
      </c>
      <c r="B222" s="433"/>
      <c r="C222" s="433"/>
      <c r="D222" s="433"/>
      <c r="E222" s="433"/>
      <c r="F222" s="433"/>
      <c r="G222" s="433"/>
    </row>
    <row r="223" spans="1:7" s="3" customFormat="1" x14ac:dyDescent="0.3">
      <c r="A223" s="364" t="str">
        <f>A60</f>
        <v>Porcentaje de las instrucciones derivadas de los Acuerdos del Pleno para el cuál las Unidades Administrativas han dado respuesta alguna respecto de su cumplimiento.</v>
      </c>
      <c r="B223" s="365"/>
      <c r="C223" s="365"/>
      <c r="D223" s="365"/>
      <c r="E223" s="365"/>
      <c r="F223" s="365"/>
      <c r="G223" s="366"/>
    </row>
    <row r="224" spans="1:7" s="3" customFormat="1" x14ac:dyDescent="0.25">
      <c r="A224" s="6" t="s">
        <v>30</v>
      </c>
      <c r="B224" s="433"/>
      <c r="C224" s="433"/>
      <c r="D224" s="433"/>
      <c r="E224" s="433"/>
      <c r="F224" s="433"/>
      <c r="G224" s="433"/>
    </row>
    <row r="225" spans="1:7" s="3" customFormat="1" x14ac:dyDescent="0.25">
      <c r="A225" s="6" t="s">
        <v>31</v>
      </c>
      <c r="B225" s="433"/>
      <c r="C225" s="433"/>
      <c r="D225" s="433"/>
      <c r="E225" s="433"/>
      <c r="F225" s="433"/>
      <c r="G225" s="433"/>
    </row>
    <row r="226" spans="1:7" s="3" customFormat="1" x14ac:dyDescent="0.25">
      <c r="A226" s="6" t="s">
        <v>32</v>
      </c>
      <c r="B226" s="433"/>
      <c r="C226" s="433"/>
      <c r="D226" s="433"/>
      <c r="E226" s="433"/>
      <c r="F226" s="433"/>
      <c r="G226" s="433"/>
    </row>
    <row r="227" spans="1:7" s="3" customFormat="1" x14ac:dyDescent="0.3">
      <c r="A227" s="364" t="str">
        <f>A66</f>
        <v>Porcentaje de emisiones trimestrales del estado que guardan los medios de impugnación que fueron reportados en el periodo, respecto a los cuatro trimestres del año.</v>
      </c>
      <c r="B227" s="365"/>
      <c r="C227" s="365"/>
      <c r="D227" s="365"/>
      <c r="E227" s="365"/>
      <c r="F227" s="365"/>
      <c r="G227" s="366"/>
    </row>
    <row r="228" spans="1:7" s="3" customFormat="1" x14ac:dyDescent="0.25">
      <c r="A228" s="6" t="s">
        <v>30</v>
      </c>
      <c r="B228" s="433"/>
      <c r="C228" s="433"/>
      <c r="D228" s="433"/>
      <c r="E228" s="433"/>
      <c r="F228" s="433"/>
      <c r="G228" s="433"/>
    </row>
    <row r="229" spans="1:7" s="3" customFormat="1" x14ac:dyDescent="0.25">
      <c r="A229" s="6" t="s">
        <v>31</v>
      </c>
      <c r="B229" s="433"/>
      <c r="C229" s="433"/>
      <c r="D229" s="433"/>
      <c r="E229" s="433"/>
      <c r="F229" s="433"/>
      <c r="G229" s="433"/>
    </row>
    <row r="230" spans="1:7" s="3" customFormat="1" x14ac:dyDescent="0.25">
      <c r="A230" s="6" t="s">
        <v>32</v>
      </c>
      <c r="B230" s="433"/>
      <c r="C230" s="433"/>
      <c r="D230" s="433"/>
      <c r="E230" s="433"/>
      <c r="F230" s="433"/>
      <c r="G230" s="433"/>
    </row>
    <row r="231" spans="1:7" s="3" customFormat="1" x14ac:dyDescent="0.3">
      <c r="A231" s="364" t="str">
        <f>A74</f>
        <v>Porcentaje de medios de impugnación recibidos en el Instituto que  fueron turnados respecto al total de los medios de impugnación recibidos.</v>
      </c>
      <c r="B231" s="365"/>
      <c r="C231" s="365"/>
      <c r="D231" s="365"/>
      <c r="E231" s="365"/>
      <c r="F231" s="365"/>
      <c r="G231" s="366"/>
    </row>
    <row r="232" spans="1:7" s="3" customFormat="1" x14ac:dyDescent="0.25">
      <c r="A232" s="6" t="s">
        <v>30</v>
      </c>
      <c r="B232" s="433"/>
      <c r="C232" s="433"/>
      <c r="D232" s="433"/>
      <c r="E232" s="433"/>
      <c r="F232" s="433"/>
      <c r="G232" s="433"/>
    </row>
    <row r="233" spans="1:7" s="3" customFormat="1" x14ac:dyDescent="0.25">
      <c r="A233" s="6" t="s">
        <v>31</v>
      </c>
      <c r="B233" s="433"/>
      <c r="C233" s="433"/>
      <c r="D233" s="433"/>
      <c r="E233" s="433"/>
      <c r="F233" s="433"/>
      <c r="G233" s="433"/>
    </row>
    <row r="234" spans="1:7" s="3" customFormat="1" x14ac:dyDescent="0.25">
      <c r="A234" s="6" t="s">
        <v>32</v>
      </c>
      <c r="B234" s="433"/>
      <c r="C234" s="433"/>
      <c r="D234" s="433"/>
      <c r="E234" s="433"/>
      <c r="F234" s="433"/>
      <c r="G234" s="433"/>
    </row>
    <row r="235" spans="1:7" s="3" customFormat="1" x14ac:dyDescent="0.3">
      <c r="A235" s="364" t="str">
        <f>A80</f>
        <v>Porcentaje de resoluciones a medios de impugnación procesados en menor tiempo respecto a las resoluciones votadas y aprobadas.</v>
      </c>
      <c r="B235" s="365"/>
      <c r="C235" s="365"/>
      <c r="D235" s="365"/>
      <c r="E235" s="365"/>
      <c r="F235" s="365"/>
      <c r="G235" s="366"/>
    </row>
    <row r="236" spans="1:7" s="3" customFormat="1" x14ac:dyDescent="0.25">
      <c r="A236" s="6" t="s">
        <v>30</v>
      </c>
      <c r="B236" s="433"/>
      <c r="C236" s="433"/>
      <c r="D236" s="433"/>
      <c r="E236" s="433"/>
      <c r="F236" s="433"/>
      <c r="G236" s="433"/>
    </row>
    <row r="237" spans="1:7" s="3" customFormat="1" x14ac:dyDescent="0.25">
      <c r="A237" s="6" t="s">
        <v>31</v>
      </c>
      <c r="B237" s="433"/>
      <c r="C237" s="433"/>
      <c r="D237" s="433"/>
      <c r="E237" s="433"/>
      <c r="F237" s="433"/>
      <c r="G237" s="433"/>
    </row>
    <row r="238" spans="1:7" s="3" customFormat="1" x14ac:dyDescent="0.25">
      <c r="A238" s="6" t="s">
        <v>32</v>
      </c>
      <c r="B238" s="433"/>
      <c r="C238" s="433"/>
      <c r="D238" s="433"/>
      <c r="E238" s="433"/>
      <c r="F238" s="433"/>
      <c r="G238" s="433"/>
    </row>
    <row r="239" spans="1:7" s="3" customFormat="1" x14ac:dyDescent="0.3">
      <c r="A239" s="364" t="str">
        <f>A86</f>
        <v>Porcentaje de resoluciones a medios de impugnación que  fueron notificadas en el tiempo establecido en la Ley General de Transparencia y Acceso a la Información Pública, respecto a las resoluciones votadas y aprobadas.</v>
      </c>
      <c r="B239" s="365"/>
      <c r="C239" s="365"/>
      <c r="D239" s="365"/>
      <c r="E239" s="365"/>
      <c r="F239" s="365"/>
      <c r="G239" s="366"/>
    </row>
    <row r="240" spans="1:7" s="3" customFormat="1" x14ac:dyDescent="0.25">
      <c r="A240" s="6" t="s">
        <v>30</v>
      </c>
      <c r="B240" s="433"/>
      <c r="C240" s="433"/>
      <c r="D240" s="433"/>
      <c r="E240" s="433"/>
      <c r="F240" s="433"/>
      <c r="G240" s="433"/>
    </row>
    <row r="241" spans="1:7" s="3" customFormat="1" x14ac:dyDescent="0.25">
      <c r="A241" s="6" t="s">
        <v>31</v>
      </c>
      <c r="B241" s="433"/>
      <c r="C241" s="433"/>
      <c r="D241" s="433"/>
      <c r="E241" s="433"/>
      <c r="F241" s="433"/>
      <c r="G241" s="433"/>
    </row>
    <row r="242" spans="1:7" s="3" customFormat="1" x14ac:dyDescent="0.25">
      <c r="A242" s="6" t="s">
        <v>32</v>
      </c>
      <c r="B242" s="433"/>
      <c r="C242" s="433"/>
      <c r="D242" s="433"/>
      <c r="E242" s="433"/>
      <c r="F242" s="433"/>
      <c r="G242" s="433"/>
    </row>
    <row r="243" spans="1:7" s="3" customFormat="1" x14ac:dyDescent="0.3">
      <c r="A243" s="364" t="str">
        <f>A92</f>
        <v>Porcentaje de los audios y las versiones estenográficas de las sesiones del Pleno que han sido difundidas al público en general respecto del total de veces que el Pleno tuvo sesión en el periodo de medición.</v>
      </c>
      <c r="B243" s="365"/>
      <c r="C243" s="365"/>
      <c r="D243" s="365"/>
      <c r="E243" s="365"/>
      <c r="F243" s="365"/>
      <c r="G243" s="366"/>
    </row>
    <row r="244" spans="1:7" s="3" customFormat="1" x14ac:dyDescent="0.25">
      <c r="A244" s="6" t="s">
        <v>30</v>
      </c>
      <c r="B244" s="433"/>
      <c r="C244" s="433"/>
      <c r="D244" s="433"/>
      <c r="E244" s="433"/>
      <c r="F244" s="433"/>
      <c r="G244" s="433"/>
    </row>
    <row r="245" spans="1:7" s="3" customFormat="1" x14ac:dyDescent="0.25">
      <c r="A245" s="6" t="s">
        <v>31</v>
      </c>
      <c r="B245" s="433"/>
      <c r="C245" s="433"/>
      <c r="D245" s="433"/>
      <c r="E245" s="433"/>
      <c r="F245" s="433"/>
      <c r="G245" s="433"/>
    </row>
    <row r="246" spans="1:7" s="3" customFormat="1" x14ac:dyDescent="0.25">
      <c r="A246" s="6" t="s">
        <v>32</v>
      </c>
      <c r="B246" s="433"/>
      <c r="C246" s="433"/>
      <c r="D246" s="433"/>
      <c r="E246" s="433"/>
      <c r="F246" s="433"/>
      <c r="G246" s="433"/>
    </row>
    <row r="247" spans="1:7" s="3" customFormat="1" x14ac:dyDescent="0.3">
      <c r="A247" s="364" t="str">
        <f>A98</f>
        <v>Porcentaje de los medios de impugnación (RDA, RRA, VFR, RPD, RIA, RAA) que están publicados en la lista de sentidos de resolución, respecto del total de resoluciones a tales medios aprobadas por el Pleno del Instituto.</v>
      </c>
      <c r="B247" s="365"/>
      <c r="C247" s="365"/>
      <c r="D247" s="365"/>
      <c r="E247" s="365"/>
      <c r="F247" s="365"/>
      <c r="G247" s="366"/>
    </row>
    <row r="248" spans="1:7" s="3" customFormat="1" x14ac:dyDescent="0.25">
      <c r="A248" s="6" t="s">
        <v>30</v>
      </c>
      <c r="B248" s="433"/>
      <c r="C248" s="433"/>
      <c r="D248" s="433"/>
      <c r="E248" s="433"/>
      <c r="F248" s="433"/>
      <c r="G248" s="433"/>
    </row>
    <row r="249" spans="1:7" s="3" customFormat="1" x14ac:dyDescent="0.25">
      <c r="A249" s="6" t="s">
        <v>31</v>
      </c>
      <c r="B249" s="433"/>
      <c r="C249" s="433"/>
      <c r="D249" s="433"/>
      <c r="E249" s="433"/>
      <c r="F249" s="433"/>
      <c r="G249" s="433"/>
    </row>
    <row r="250" spans="1:7" s="3" customFormat="1" x14ac:dyDescent="0.25">
      <c r="A250" s="6" t="s">
        <v>32</v>
      </c>
      <c r="B250" s="433"/>
      <c r="C250" s="433"/>
      <c r="D250" s="433"/>
      <c r="E250" s="433"/>
      <c r="F250" s="433"/>
      <c r="G250" s="433"/>
    </row>
    <row r="251" spans="1:7" s="3" customFormat="1" x14ac:dyDescent="0.3">
      <c r="A251" s="364" t="str">
        <f>A104</f>
        <v>Porcentaje de las Actas de las sesiones públicas del Pleno que han sido concretadas y difundidas al público en general, respecto al total de Actas concretadas.</v>
      </c>
      <c r="B251" s="365"/>
      <c r="C251" s="365"/>
      <c r="D251" s="365"/>
      <c r="E251" s="365"/>
      <c r="F251" s="365"/>
      <c r="G251" s="366"/>
    </row>
    <row r="252" spans="1:7" s="3" customFormat="1" x14ac:dyDescent="0.25">
      <c r="A252" s="6" t="s">
        <v>30</v>
      </c>
      <c r="B252" s="433"/>
      <c r="C252" s="433"/>
      <c r="D252" s="433"/>
      <c r="E252" s="433"/>
      <c r="F252" s="433"/>
      <c r="G252" s="433"/>
    </row>
    <row r="253" spans="1:7" s="3" customFormat="1" x14ac:dyDescent="0.25">
      <c r="A253" s="6" t="s">
        <v>31</v>
      </c>
      <c r="B253" s="433"/>
      <c r="C253" s="433"/>
      <c r="D253" s="433"/>
      <c r="E253" s="433"/>
      <c r="F253" s="433"/>
      <c r="G253" s="433"/>
    </row>
    <row r="254" spans="1:7" s="3" customFormat="1" x14ac:dyDescent="0.25">
      <c r="A254" s="6" t="s">
        <v>32</v>
      </c>
      <c r="B254" s="433"/>
      <c r="C254" s="433"/>
      <c r="D254" s="433"/>
      <c r="E254" s="433"/>
      <c r="F254" s="433"/>
      <c r="G254" s="433"/>
    </row>
    <row r="255" spans="1:7" s="3" customFormat="1" x14ac:dyDescent="0.3">
      <c r="A255" s="364" t="str">
        <f>A110</f>
        <v>Porcentaje de los Acuerdos del Pleno que han sido concretados y difundidos al público en general</v>
      </c>
      <c r="B255" s="365"/>
      <c r="C255" s="365"/>
      <c r="D255" s="365"/>
      <c r="E255" s="365"/>
      <c r="F255" s="365"/>
      <c r="G255" s="366"/>
    </row>
    <row r="256" spans="1:7" s="3" customFormat="1" x14ac:dyDescent="0.25">
      <c r="A256" s="6" t="s">
        <v>30</v>
      </c>
      <c r="B256" s="433"/>
      <c r="C256" s="433"/>
      <c r="D256" s="433"/>
      <c r="E256" s="433"/>
      <c r="F256" s="433"/>
      <c r="G256" s="433"/>
    </row>
    <row r="257" spans="1:7" s="3" customFormat="1" x14ac:dyDescent="0.25">
      <c r="A257" s="6" t="s">
        <v>31</v>
      </c>
      <c r="B257" s="433"/>
      <c r="C257" s="433"/>
      <c r="D257" s="433"/>
      <c r="E257" s="433"/>
      <c r="F257" s="433"/>
      <c r="G257" s="433"/>
    </row>
    <row r="258" spans="1:7" s="3" customFormat="1" x14ac:dyDescent="0.25">
      <c r="A258" s="6" t="s">
        <v>32</v>
      </c>
      <c r="B258" s="433"/>
      <c r="C258" s="433"/>
      <c r="D258" s="433"/>
      <c r="E258" s="433"/>
      <c r="F258" s="433"/>
      <c r="G258" s="433"/>
    </row>
    <row r="259" spans="1:7" s="3" customFormat="1" x14ac:dyDescent="0.3">
      <c r="A259" s="364" t="str">
        <f>A116</f>
        <v>Porcentaje de proyectos de Acuerdo que tardan un día en elaborarse, una vez que se cuenta con los elementos de fundamentación y motivación necesarios para la elaboración de los mismos, respecto del número total de Acuerdos elaborados en el periodo.</v>
      </c>
      <c r="B259" s="365"/>
      <c r="C259" s="365"/>
      <c r="D259" s="365"/>
      <c r="E259" s="365"/>
      <c r="F259" s="365"/>
      <c r="G259" s="366"/>
    </row>
    <row r="260" spans="1:7" s="3" customFormat="1" x14ac:dyDescent="0.25">
      <c r="A260" s="6" t="s">
        <v>30</v>
      </c>
      <c r="B260" s="433"/>
      <c r="C260" s="433"/>
      <c r="D260" s="433"/>
      <c r="E260" s="433"/>
      <c r="F260" s="433"/>
      <c r="G260" s="433"/>
    </row>
    <row r="261" spans="1:7" s="3" customFormat="1" x14ac:dyDescent="0.25">
      <c r="A261" s="6" t="s">
        <v>31</v>
      </c>
      <c r="B261" s="433"/>
      <c r="C261" s="433"/>
      <c r="D261" s="433"/>
      <c r="E261" s="433"/>
      <c r="F261" s="433"/>
      <c r="G261" s="433"/>
    </row>
    <row r="262" spans="1:7" s="3" customFormat="1" x14ac:dyDescent="0.25">
      <c r="A262" s="6" t="s">
        <v>32</v>
      </c>
      <c r="B262" s="433"/>
      <c r="C262" s="433"/>
      <c r="D262" s="433"/>
      <c r="E262" s="433"/>
      <c r="F262" s="433"/>
      <c r="G262" s="433"/>
    </row>
    <row r="263" spans="1:7" s="3" customFormat="1" x14ac:dyDescent="0.3">
      <c r="A263" s="364" t="str">
        <f>A122</f>
        <v>Porcentaje de reportes de cumplimiento a instrucciones que fue entregado semanalmente, respecto del total de semanas hábiles en el año.</v>
      </c>
      <c r="B263" s="365"/>
      <c r="C263" s="365"/>
      <c r="D263" s="365"/>
      <c r="E263" s="365"/>
      <c r="F263" s="365"/>
      <c r="G263" s="366"/>
    </row>
    <row r="264" spans="1:7" s="3" customFormat="1" x14ac:dyDescent="0.25">
      <c r="A264" s="6" t="s">
        <v>30</v>
      </c>
      <c r="B264" s="433"/>
      <c r="C264" s="433"/>
      <c r="D264" s="433"/>
      <c r="E264" s="433"/>
      <c r="F264" s="433"/>
      <c r="G264" s="433"/>
    </row>
    <row r="265" spans="1:7" s="3" customFormat="1" x14ac:dyDescent="0.25">
      <c r="A265" s="6" t="s">
        <v>31</v>
      </c>
      <c r="B265" s="433"/>
      <c r="C265" s="433"/>
      <c r="D265" s="433"/>
      <c r="E265" s="433"/>
      <c r="F265" s="433"/>
      <c r="G265" s="433"/>
    </row>
    <row r="266" spans="1:7" s="3" customFormat="1" x14ac:dyDescent="0.25">
      <c r="A266" s="6" t="s">
        <v>32</v>
      </c>
      <c r="B266" s="433"/>
      <c r="C266" s="433"/>
      <c r="D266" s="433"/>
      <c r="E266" s="433"/>
      <c r="F266" s="433"/>
      <c r="G266" s="433"/>
    </row>
    <row r="267" spans="1:7" s="3" customFormat="1" x14ac:dyDescent="0.3">
      <c r="A267" s="364" t="str">
        <f>A128</f>
        <v>Porcentaje de emisiones del reporte de resoluciones y discusiones públicas entregados en tiempo respecto del total de emisiones del reporte</v>
      </c>
      <c r="B267" s="365"/>
      <c r="C267" s="365"/>
      <c r="D267" s="365"/>
      <c r="E267" s="365"/>
      <c r="F267" s="365"/>
      <c r="G267" s="366"/>
    </row>
    <row r="268" spans="1:7" s="3" customFormat="1" x14ac:dyDescent="0.25">
      <c r="A268" s="6" t="s">
        <v>30</v>
      </c>
      <c r="B268" s="433"/>
      <c r="C268" s="433"/>
      <c r="D268" s="433"/>
      <c r="E268" s="433"/>
      <c r="F268" s="433"/>
      <c r="G268" s="433"/>
    </row>
    <row r="269" spans="1:7" s="3" customFormat="1" x14ac:dyDescent="0.25">
      <c r="A269" s="6" t="s">
        <v>31</v>
      </c>
      <c r="B269" s="433"/>
      <c r="C269" s="433"/>
      <c r="D269" s="433"/>
      <c r="E269" s="433"/>
      <c r="F269" s="433"/>
      <c r="G269" s="433"/>
    </row>
    <row r="270" spans="1:7" s="3" customFormat="1" x14ac:dyDescent="0.25">
      <c r="A270" s="6" t="s">
        <v>32</v>
      </c>
      <c r="B270" s="433"/>
      <c r="C270" s="433"/>
      <c r="D270" s="433"/>
      <c r="E270" s="433"/>
      <c r="F270" s="433"/>
      <c r="G270" s="433"/>
    </row>
    <row r="271" spans="1:7" s="3" customFormat="1" x14ac:dyDescent="0.3">
      <c r="A271" s="364" t="str">
        <f>A134</f>
        <v>Porcentaje de emisiones del reporte del estado que guardan los medios de impugnación entregados en tiempo respecto del total de emisiones del reporte</v>
      </c>
      <c r="B271" s="365"/>
      <c r="C271" s="365"/>
      <c r="D271" s="365"/>
      <c r="E271" s="365"/>
      <c r="F271" s="365"/>
      <c r="G271" s="366"/>
    </row>
    <row r="272" spans="1:7" s="3" customFormat="1" x14ac:dyDescent="0.25">
      <c r="A272" s="6" t="s">
        <v>30</v>
      </c>
      <c r="B272" s="433"/>
      <c r="C272" s="433"/>
      <c r="D272" s="433"/>
      <c r="E272" s="433"/>
      <c r="F272" s="433"/>
      <c r="G272" s="433"/>
    </row>
    <row r="273" spans="1:7" s="3" customFormat="1" x14ac:dyDescent="0.25">
      <c r="A273" s="6" t="s">
        <v>31</v>
      </c>
      <c r="B273" s="433"/>
      <c r="C273" s="433"/>
      <c r="D273" s="433"/>
      <c r="E273" s="433"/>
      <c r="F273" s="433"/>
      <c r="G273" s="433"/>
    </row>
    <row r="274" spans="1:7" s="3" customFormat="1" x14ac:dyDescent="0.25">
      <c r="A274" s="6" t="s">
        <v>32</v>
      </c>
      <c r="B274" s="433"/>
      <c r="C274" s="433"/>
      <c r="D274" s="433"/>
      <c r="E274" s="433"/>
      <c r="F274" s="433"/>
      <c r="G274" s="433"/>
    </row>
    <row r="275" spans="1:7" s="3" customFormat="1" x14ac:dyDescent="0.3">
      <c r="A275" s="364" t="str">
        <f>A140</f>
        <v>Porcentaje de emisiones del reporte de resoluciones en materia de la LFPDPPP que fueron generados, como porcentaje de las sesiones del Pleno para resolver los asuntos en materia de la LFPDPPP</v>
      </c>
      <c r="B275" s="365"/>
      <c r="C275" s="365"/>
      <c r="D275" s="365"/>
      <c r="E275" s="365"/>
      <c r="F275" s="365"/>
      <c r="G275" s="366"/>
    </row>
    <row r="276" spans="1:7" s="3" customFormat="1" x14ac:dyDescent="0.25">
      <c r="A276" s="6" t="s">
        <v>30</v>
      </c>
      <c r="B276" s="433"/>
      <c r="C276" s="433"/>
      <c r="D276" s="433"/>
      <c r="E276" s="433"/>
      <c r="F276" s="433"/>
      <c r="G276" s="433"/>
    </row>
    <row r="277" spans="1:7" s="3" customFormat="1" x14ac:dyDescent="0.25">
      <c r="A277" s="6" t="s">
        <v>31</v>
      </c>
      <c r="B277" s="433"/>
      <c r="C277" s="433"/>
      <c r="D277" s="433"/>
      <c r="E277" s="433"/>
      <c r="F277" s="433"/>
      <c r="G277" s="433"/>
    </row>
    <row r="278" spans="1:7" s="3" customFormat="1" x14ac:dyDescent="0.25">
      <c r="A278" s="6" t="s">
        <v>32</v>
      </c>
      <c r="B278" s="433"/>
      <c r="C278" s="433"/>
      <c r="D278" s="433"/>
      <c r="E278" s="433"/>
      <c r="F278" s="433"/>
      <c r="G278" s="433"/>
    </row>
    <row r="279" spans="1:7" s="3" customFormat="1" x14ac:dyDescent="0.3">
      <c r="A279" s="364" t="str">
        <f>A146</f>
        <v>Porcentaje de documentos elaborados en un día hábil, respecto del total de documentos solicitados.</v>
      </c>
      <c r="B279" s="365"/>
      <c r="C279" s="365"/>
      <c r="D279" s="365"/>
      <c r="E279" s="365"/>
      <c r="F279" s="365"/>
      <c r="G279" s="366"/>
    </row>
    <row r="280" spans="1:7" s="3" customFormat="1" x14ac:dyDescent="0.25">
      <c r="A280" s="6" t="s">
        <v>30</v>
      </c>
      <c r="B280" s="433"/>
      <c r="C280" s="433"/>
      <c r="D280" s="433"/>
      <c r="E280" s="433"/>
      <c r="F280" s="433"/>
      <c r="G280" s="433"/>
    </row>
    <row r="281" spans="1:7" s="3" customFormat="1" x14ac:dyDescent="0.25">
      <c r="A281" s="6" t="s">
        <v>31</v>
      </c>
      <c r="B281" s="433"/>
      <c r="C281" s="433"/>
      <c r="D281" s="433"/>
      <c r="E281" s="433"/>
      <c r="F281" s="433"/>
      <c r="G281" s="433"/>
    </row>
    <row r="282" spans="1:7" s="3" customFormat="1" x14ac:dyDescent="0.25">
      <c r="A282" s="6" t="s">
        <v>32</v>
      </c>
      <c r="B282" s="433"/>
      <c r="C282" s="433"/>
      <c r="D282" s="433"/>
      <c r="E282" s="433"/>
      <c r="F282" s="433"/>
      <c r="G282" s="433"/>
    </row>
    <row r="283" spans="1:7" s="3" customFormat="1" x14ac:dyDescent="0.25">
      <c r="A283" s="411"/>
      <c r="B283" s="411"/>
      <c r="C283" s="411"/>
      <c r="D283" s="411"/>
      <c r="E283" s="411"/>
      <c r="F283" s="411"/>
      <c r="G283" s="411"/>
    </row>
  </sheetData>
  <mergeCells count="280">
    <mergeCell ref="A279:G279"/>
    <mergeCell ref="B280:G280"/>
    <mergeCell ref="B281:G281"/>
    <mergeCell ref="B282:G282"/>
    <mergeCell ref="A283:G283"/>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A202:G202"/>
    <mergeCell ref="B203:G203"/>
    <mergeCell ref="B204:G204"/>
    <mergeCell ref="A205:G205"/>
    <mergeCell ref="A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A147:G147"/>
    <mergeCell ref="A148:G148"/>
    <mergeCell ref="B149:G149"/>
    <mergeCell ref="B150:G150"/>
    <mergeCell ref="A151:G151"/>
    <mergeCell ref="B152:G152"/>
    <mergeCell ref="A135:A139"/>
    <mergeCell ref="B135:B139"/>
    <mergeCell ref="C135:C139"/>
    <mergeCell ref="D135:D139"/>
    <mergeCell ref="E135:E139"/>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27"/>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121</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146</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122</v>
      </c>
      <c r="B11" s="390"/>
      <c r="C11" s="390"/>
      <c r="D11" s="390"/>
      <c r="E11" s="390"/>
      <c r="F11" s="390"/>
      <c r="G11" s="390"/>
    </row>
    <row r="12" spans="1:8" x14ac:dyDescent="0.25">
      <c r="A12" s="389" t="s">
        <v>210</v>
      </c>
      <c r="B12" s="389"/>
      <c r="C12" s="389"/>
      <c r="D12" s="389"/>
      <c r="E12" s="389"/>
      <c r="F12" s="389"/>
      <c r="G12" s="389"/>
    </row>
    <row r="13" spans="1:8" x14ac:dyDescent="0.25">
      <c r="A13" s="361" t="s">
        <v>208</v>
      </c>
      <c r="B13" s="361"/>
      <c r="C13" s="361"/>
      <c r="D13" s="361"/>
      <c r="E13" s="361"/>
      <c r="F13" s="361"/>
      <c r="G13" s="361"/>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92" t="s">
        <v>14</v>
      </c>
    </row>
    <row r="21" spans="1:7" x14ac:dyDescent="0.25">
      <c r="A21" s="391"/>
      <c r="B21" s="392"/>
      <c r="C21" s="395" t="s">
        <v>15</v>
      </c>
      <c r="D21" s="396"/>
      <c r="E21" s="239" t="s">
        <v>15</v>
      </c>
      <c r="F21" s="239" t="s">
        <v>15</v>
      </c>
      <c r="G21" s="93" t="s">
        <v>16</v>
      </c>
    </row>
    <row r="22" spans="1:7" x14ac:dyDescent="0.25">
      <c r="A22" s="319" t="s">
        <v>66</v>
      </c>
      <c r="B22" s="319"/>
      <c r="C22" s="320">
        <f>'E001'!B20</f>
        <v>398.71527900000001</v>
      </c>
      <c r="D22" s="320"/>
      <c r="E22" s="226">
        <f>'E001'!C20</f>
        <v>176.013443</v>
      </c>
      <c r="F22" s="226">
        <f>'E001'!D20</f>
        <v>155.18684500000001</v>
      </c>
      <c r="G22" s="71">
        <f>F22/C22*100</f>
        <v>38.921720128011451</v>
      </c>
    </row>
    <row r="23" spans="1:7" x14ac:dyDescent="0.25">
      <c r="A23" s="319" t="s">
        <v>17</v>
      </c>
      <c r="B23" s="319"/>
      <c r="C23" s="322">
        <f>'E001'!B21</f>
        <v>393.535529</v>
      </c>
      <c r="D23" s="322"/>
      <c r="E23" s="227">
        <f>'E001'!C21</f>
        <v>170.669669</v>
      </c>
      <c r="F23" s="226">
        <f>'E001'!D21</f>
        <v>155.18684500000001</v>
      </c>
      <c r="G23" s="73">
        <f>F23/C23*100</f>
        <v>39.434011306257432</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6" t="s">
        <v>25</v>
      </c>
      <c r="G27" s="9">
        <v>99</v>
      </c>
    </row>
    <row r="28" spans="1:7" x14ac:dyDescent="0.25">
      <c r="A28" s="319"/>
      <c r="B28" s="319"/>
      <c r="C28" s="319"/>
      <c r="D28" s="319"/>
      <c r="E28" s="319"/>
      <c r="F28" s="5" t="s">
        <v>33</v>
      </c>
      <c r="G28" s="10">
        <v>99</v>
      </c>
    </row>
    <row r="29" spans="1:7" x14ac:dyDescent="0.25">
      <c r="A29" s="319"/>
      <c r="B29" s="319"/>
      <c r="C29" s="319"/>
      <c r="D29" s="319"/>
      <c r="E29" s="319"/>
      <c r="F29" s="236" t="s">
        <v>26</v>
      </c>
      <c r="G29" s="9" t="s">
        <v>61</v>
      </c>
    </row>
    <row r="30" spans="1:7" x14ac:dyDescent="0.25">
      <c r="A30" s="319"/>
      <c r="B30" s="319"/>
      <c r="C30" s="319"/>
      <c r="D30" s="319"/>
      <c r="E30" s="319"/>
      <c r="F30" s="5" t="s">
        <v>34</v>
      </c>
      <c r="G30" s="10" t="s">
        <v>61</v>
      </c>
    </row>
    <row r="31" spans="1:7" x14ac:dyDescent="0.25">
      <c r="A31" s="319"/>
      <c r="B31" s="319"/>
      <c r="C31" s="319"/>
      <c r="D31" s="319"/>
      <c r="E31" s="319"/>
      <c r="F31" s="236" t="s">
        <v>27</v>
      </c>
      <c r="G31" s="11" t="s">
        <v>61</v>
      </c>
    </row>
    <row r="32" spans="1:7" ht="165" x14ac:dyDescent="0.25">
      <c r="A32" s="229" t="s">
        <v>290</v>
      </c>
      <c r="B32" s="229" t="s">
        <v>291</v>
      </c>
      <c r="C32" s="229" t="s">
        <v>292</v>
      </c>
      <c r="D32" s="229" t="s">
        <v>56</v>
      </c>
      <c r="E32" s="229" t="s">
        <v>54</v>
      </c>
      <c r="F32" s="94" t="s">
        <v>38</v>
      </c>
      <c r="G32" s="37" t="s">
        <v>61</v>
      </c>
    </row>
    <row r="33" spans="1:7" x14ac:dyDescent="0.3">
      <c r="A33" s="324" t="s">
        <v>39</v>
      </c>
      <c r="B33" s="325"/>
      <c r="C33" s="325"/>
      <c r="D33" s="325"/>
      <c r="E33" s="325"/>
      <c r="F33" s="325"/>
      <c r="G33" s="326"/>
    </row>
    <row r="34" spans="1:7" x14ac:dyDescent="0.25">
      <c r="A34" s="397" t="s">
        <v>19</v>
      </c>
      <c r="B34" s="397"/>
      <c r="C34" s="397"/>
      <c r="D34" s="397"/>
      <c r="E34" s="397"/>
      <c r="F34" s="397" t="s">
        <v>20</v>
      </c>
      <c r="G34" s="397"/>
    </row>
    <row r="35" spans="1:7" x14ac:dyDescent="0.25">
      <c r="A35" s="319" t="s">
        <v>21</v>
      </c>
      <c r="B35" s="319" t="s">
        <v>22</v>
      </c>
      <c r="C35" s="319" t="s">
        <v>29</v>
      </c>
      <c r="D35" s="319" t="s">
        <v>23</v>
      </c>
      <c r="E35" s="319" t="s">
        <v>24</v>
      </c>
      <c r="F35" s="236" t="s">
        <v>25</v>
      </c>
      <c r="G35" s="9">
        <v>1.5</v>
      </c>
    </row>
    <row r="36" spans="1:7" x14ac:dyDescent="0.25">
      <c r="A36" s="319"/>
      <c r="B36" s="319"/>
      <c r="C36" s="319"/>
      <c r="D36" s="319"/>
      <c r="E36" s="319"/>
      <c r="F36" s="5" t="s">
        <v>33</v>
      </c>
      <c r="G36" s="10">
        <v>1.5</v>
      </c>
    </row>
    <row r="37" spans="1:7" x14ac:dyDescent="0.25">
      <c r="A37" s="319"/>
      <c r="B37" s="319"/>
      <c r="C37" s="319"/>
      <c r="D37" s="319"/>
      <c r="E37" s="319"/>
      <c r="F37" s="5" t="s">
        <v>26</v>
      </c>
      <c r="G37" s="10" t="s">
        <v>61</v>
      </c>
    </row>
    <row r="38" spans="1:7" x14ac:dyDescent="0.25">
      <c r="A38" s="319"/>
      <c r="B38" s="319"/>
      <c r="C38" s="319"/>
      <c r="D38" s="319"/>
      <c r="E38" s="319"/>
      <c r="F38" s="5" t="s">
        <v>34</v>
      </c>
      <c r="G38" s="12" t="s">
        <v>61</v>
      </c>
    </row>
    <row r="39" spans="1:7" x14ac:dyDescent="0.25">
      <c r="A39" s="319"/>
      <c r="B39" s="319"/>
      <c r="C39" s="319"/>
      <c r="D39" s="319"/>
      <c r="E39" s="319"/>
      <c r="F39" s="5" t="s">
        <v>27</v>
      </c>
      <c r="G39" s="10" t="s">
        <v>61</v>
      </c>
    </row>
    <row r="40" spans="1:7" ht="181.5" x14ac:dyDescent="0.25">
      <c r="A40" s="229" t="s">
        <v>293</v>
      </c>
      <c r="B40" s="229" t="s">
        <v>294</v>
      </c>
      <c r="C40" s="229" t="s">
        <v>295</v>
      </c>
      <c r="D40" s="229" t="s">
        <v>56</v>
      </c>
      <c r="E40" s="229" t="s">
        <v>54</v>
      </c>
      <c r="F40" s="62" t="s">
        <v>36</v>
      </c>
      <c r="G40" s="37" t="s">
        <v>61</v>
      </c>
    </row>
    <row r="41" spans="1:7" x14ac:dyDescent="0.3">
      <c r="A41" s="324" t="s">
        <v>40</v>
      </c>
      <c r="B41" s="325"/>
      <c r="C41" s="325"/>
      <c r="D41" s="325"/>
      <c r="E41" s="325"/>
      <c r="F41" s="325"/>
      <c r="G41" s="326"/>
    </row>
    <row r="42" spans="1:7" x14ac:dyDescent="0.25">
      <c r="A42" s="397" t="s">
        <v>19</v>
      </c>
      <c r="B42" s="397"/>
      <c r="C42" s="397"/>
      <c r="D42" s="397"/>
      <c r="E42" s="397"/>
      <c r="F42" s="397" t="s">
        <v>20</v>
      </c>
      <c r="G42" s="397"/>
    </row>
    <row r="43" spans="1:7" x14ac:dyDescent="0.25">
      <c r="A43" s="319" t="s">
        <v>21</v>
      </c>
      <c r="B43" s="319" t="s">
        <v>22</v>
      </c>
      <c r="C43" s="319" t="s">
        <v>29</v>
      </c>
      <c r="D43" s="319" t="s">
        <v>23</v>
      </c>
      <c r="E43" s="319" t="s">
        <v>24</v>
      </c>
      <c r="F43" s="5" t="s">
        <v>25</v>
      </c>
      <c r="G43" s="95">
        <v>90</v>
      </c>
    </row>
    <row r="44" spans="1:7" x14ac:dyDescent="0.25">
      <c r="A44" s="319"/>
      <c r="B44" s="319"/>
      <c r="C44" s="319"/>
      <c r="D44" s="319"/>
      <c r="E44" s="319"/>
      <c r="F44" s="5" t="s">
        <v>33</v>
      </c>
      <c r="G44" s="111">
        <v>90</v>
      </c>
    </row>
    <row r="45" spans="1:7" x14ac:dyDescent="0.25">
      <c r="A45" s="319"/>
      <c r="B45" s="319"/>
      <c r="C45" s="319"/>
      <c r="D45" s="319"/>
      <c r="E45" s="319"/>
      <c r="F45" s="5" t="s">
        <v>26</v>
      </c>
      <c r="G45" s="96" t="s">
        <v>61</v>
      </c>
    </row>
    <row r="46" spans="1:7" x14ac:dyDescent="0.25">
      <c r="A46" s="319"/>
      <c r="B46" s="319"/>
      <c r="C46" s="319"/>
      <c r="D46" s="319"/>
      <c r="E46" s="319"/>
      <c r="F46" s="5" t="s">
        <v>34</v>
      </c>
      <c r="G46" s="96" t="s">
        <v>61</v>
      </c>
    </row>
    <row r="47" spans="1:7" x14ac:dyDescent="0.25">
      <c r="A47" s="319"/>
      <c r="B47" s="319"/>
      <c r="C47" s="319"/>
      <c r="D47" s="319"/>
      <c r="E47" s="319"/>
      <c r="F47" s="5" t="s">
        <v>27</v>
      </c>
      <c r="G47" s="95" t="s">
        <v>61</v>
      </c>
    </row>
    <row r="48" spans="1:7" ht="409.5" x14ac:dyDescent="0.25">
      <c r="A48" s="235" t="s">
        <v>296</v>
      </c>
      <c r="B48" s="235" t="s">
        <v>297</v>
      </c>
      <c r="C48" s="235" t="s">
        <v>298</v>
      </c>
      <c r="D48" s="235" t="s">
        <v>56</v>
      </c>
      <c r="E48" s="229" t="s">
        <v>64</v>
      </c>
      <c r="F48" s="62" t="s">
        <v>36</v>
      </c>
      <c r="G48" s="37" t="s">
        <v>61</v>
      </c>
    </row>
    <row r="49" spans="1:7" x14ac:dyDescent="0.3">
      <c r="A49" s="324" t="s">
        <v>41</v>
      </c>
      <c r="B49" s="325"/>
      <c r="C49" s="325"/>
      <c r="D49" s="325"/>
      <c r="E49" s="325"/>
      <c r="F49" s="325"/>
      <c r="G49" s="326"/>
    </row>
    <row r="50" spans="1:7" x14ac:dyDescent="0.25">
      <c r="A50" s="397" t="s">
        <v>19</v>
      </c>
      <c r="B50" s="397"/>
      <c r="C50" s="397"/>
      <c r="D50" s="397"/>
      <c r="E50" s="397"/>
      <c r="F50" s="397" t="s">
        <v>20</v>
      </c>
      <c r="G50" s="397"/>
    </row>
    <row r="51" spans="1:7" x14ac:dyDescent="0.25">
      <c r="A51" s="319" t="s">
        <v>21</v>
      </c>
      <c r="B51" s="319" t="s">
        <v>22</v>
      </c>
      <c r="C51" s="319" t="s">
        <v>29</v>
      </c>
      <c r="D51" s="319" t="s">
        <v>23</v>
      </c>
      <c r="E51" s="319" t="s">
        <v>24</v>
      </c>
      <c r="F51" s="5" t="s">
        <v>25</v>
      </c>
      <c r="G51" s="10">
        <v>99</v>
      </c>
    </row>
    <row r="52" spans="1:7" x14ac:dyDescent="0.25">
      <c r="A52" s="319"/>
      <c r="B52" s="319"/>
      <c r="C52" s="319"/>
      <c r="D52" s="319"/>
      <c r="E52" s="319"/>
      <c r="F52" s="5" t="s">
        <v>33</v>
      </c>
      <c r="G52" s="10">
        <v>99</v>
      </c>
    </row>
    <row r="53" spans="1:7" x14ac:dyDescent="0.25">
      <c r="A53" s="319"/>
      <c r="B53" s="319"/>
      <c r="C53" s="319"/>
      <c r="D53" s="319"/>
      <c r="E53" s="319"/>
      <c r="F53" s="5" t="s">
        <v>26</v>
      </c>
      <c r="G53" s="10">
        <v>99</v>
      </c>
    </row>
    <row r="54" spans="1:7" x14ac:dyDescent="0.25">
      <c r="A54" s="319"/>
      <c r="B54" s="319"/>
      <c r="C54" s="319"/>
      <c r="D54" s="319"/>
      <c r="E54" s="319"/>
      <c r="F54" s="5" t="s">
        <v>34</v>
      </c>
      <c r="G54" s="12">
        <v>99</v>
      </c>
    </row>
    <row r="55" spans="1:7" x14ac:dyDescent="0.25">
      <c r="A55" s="319"/>
      <c r="B55" s="319"/>
      <c r="C55" s="319"/>
      <c r="D55" s="319"/>
      <c r="E55" s="319"/>
      <c r="F55" s="5" t="s">
        <v>27</v>
      </c>
      <c r="G55" s="266">
        <v>98.7</v>
      </c>
    </row>
    <row r="56" spans="1:7" ht="115.5" x14ac:dyDescent="0.25">
      <c r="A56" s="229" t="s">
        <v>299</v>
      </c>
      <c r="B56" s="229" t="s">
        <v>300</v>
      </c>
      <c r="C56" s="229" t="s">
        <v>301</v>
      </c>
      <c r="D56" s="229" t="s">
        <v>56</v>
      </c>
      <c r="E56" s="229" t="s">
        <v>60</v>
      </c>
      <c r="F56" s="62" t="s">
        <v>36</v>
      </c>
      <c r="G56" s="59">
        <f>(G55*100)/G52</f>
        <v>99.696969696969703</v>
      </c>
    </row>
    <row r="57" spans="1:7" x14ac:dyDescent="0.25">
      <c r="A57" s="319" t="s">
        <v>21</v>
      </c>
      <c r="B57" s="319" t="s">
        <v>22</v>
      </c>
      <c r="C57" s="319" t="s">
        <v>29</v>
      </c>
      <c r="D57" s="319" t="s">
        <v>23</v>
      </c>
      <c r="E57" s="319" t="s">
        <v>24</v>
      </c>
      <c r="F57" s="5" t="s">
        <v>25</v>
      </c>
      <c r="G57" s="10">
        <v>90</v>
      </c>
    </row>
    <row r="58" spans="1:7" x14ac:dyDescent="0.25">
      <c r="A58" s="319"/>
      <c r="B58" s="319"/>
      <c r="C58" s="319"/>
      <c r="D58" s="319"/>
      <c r="E58" s="319"/>
      <c r="F58" s="5" t="s">
        <v>33</v>
      </c>
      <c r="G58" s="10">
        <v>90</v>
      </c>
    </row>
    <row r="59" spans="1:7" x14ac:dyDescent="0.25">
      <c r="A59" s="319"/>
      <c r="B59" s="319"/>
      <c r="C59" s="319"/>
      <c r="D59" s="319"/>
      <c r="E59" s="319"/>
      <c r="F59" s="5" t="s">
        <v>26</v>
      </c>
      <c r="G59" s="10">
        <v>90</v>
      </c>
    </row>
    <row r="60" spans="1:7" x14ac:dyDescent="0.25">
      <c r="A60" s="319"/>
      <c r="B60" s="319"/>
      <c r="C60" s="319"/>
      <c r="D60" s="319"/>
      <c r="E60" s="319"/>
      <c r="F60" s="5" t="s">
        <v>34</v>
      </c>
      <c r="G60" s="12">
        <v>90</v>
      </c>
    </row>
    <row r="61" spans="1:7" x14ac:dyDescent="0.25">
      <c r="A61" s="319"/>
      <c r="B61" s="319"/>
      <c r="C61" s="319"/>
      <c r="D61" s="319"/>
      <c r="E61" s="319"/>
      <c r="F61" s="5" t="s">
        <v>27</v>
      </c>
      <c r="G61" s="10">
        <v>100</v>
      </c>
    </row>
    <row r="62" spans="1:7" ht="181.5" x14ac:dyDescent="0.25">
      <c r="A62" s="229" t="s">
        <v>1309</v>
      </c>
      <c r="B62" s="229" t="s">
        <v>302</v>
      </c>
      <c r="C62" s="229" t="s">
        <v>303</v>
      </c>
      <c r="D62" s="229" t="s">
        <v>56</v>
      </c>
      <c r="E62" s="229" t="s">
        <v>60</v>
      </c>
      <c r="F62" s="62" t="s">
        <v>36</v>
      </c>
      <c r="G62" s="59">
        <f>(G61*100)/G58</f>
        <v>111.11111111111111</v>
      </c>
    </row>
    <row r="63" spans="1:7" x14ac:dyDescent="0.25">
      <c r="A63" s="319" t="s">
        <v>21</v>
      </c>
      <c r="B63" s="319" t="s">
        <v>22</v>
      </c>
      <c r="C63" s="319" t="s">
        <v>29</v>
      </c>
      <c r="D63" s="319" t="s">
        <v>23</v>
      </c>
      <c r="E63" s="319" t="s">
        <v>24</v>
      </c>
      <c r="F63" s="5" t="s">
        <v>25</v>
      </c>
      <c r="G63" s="10">
        <v>90</v>
      </c>
    </row>
    <row r="64" spans="1:7" x14ac:dyDescent="0.25">
      <c r="A64" s="319"/>
      <c r="B64" s="319"/>
      <c r="C64" s="319"/>
      <c r="D64" s="319"/>
      <c r="E64" s="319"/>
      <c r="F64" s="5" t="s">
        <v>33</v>
      </c>
      <c r="G64" s="10">
        <v>90</v>
      </c>
    </row>
    <row r="65" spans="1:7" x14ac:dyDescent="0.25">
      <c r="A65" s="319"/>
      <c r="B65" s="319"/>
      <c r="C65" s="319"/>
      <c r="D65" s="319"/>
      <c r="E65" s="319"/>
      <c r="F65" s="5" t="s">
        <v>26</v>
      </c>
      <c r="G65" s="10">
        <v>90</v>
      </c>
    </row>
    <row r="66" spans="1:7" x14ac:dyDescent="0.25">
      <c r="A66" s="319"/>
      <c r="B66" s="319"/>
      <c r="C66" s="319"/>
      <c r="D66" s="319"/>
      <c r="E66" s="319"/>
      <c r="F66" s="5" t="s">
        <v>34</v>
      </c>
      <c r="G66" s="12">
        <v>90</v>
      </c>
    </row>
    <row r="67" spans="1:7" x14ac:dyDescent="0.25">
      <c r="A67" s="319"/>
      <c r="B67" s="319"/>
      <c r="C67" s="319"/>
      <c r="D67" s="319"/>
      <c r="E67" s="319"/>
      <c r="F67" s="5" t="s">
        <v>27</v>
      </c>
      <c r="G67" s="10">
        <v>100</v>
      </c>
    </row>
    <row r="68" spans="1:7" ht="181.5" x14ac:dyDescent="0.25">
      <c r="A68" s="229" t="s">
        <v>304</v>
      </c>
      <c r="B68" s="229" t="s">
        <v>305</v>
      </c>
      <c r="C68" s="229" t="s">
        <v>306</v>
      </c>
      <c r="D68" s="229" t="s">
        <v>56</v>
      </c>
      <c r="E68" s="229" t="s">
        <v>60</v>
      </c>
      <c r="F68" s="62" t="s">
        <v>36</v>
      </c>
      <c r="G68" s="59">
        <f>(G67*100)/G64</f>
        <v>111.11111111111111</v>
      </c>
    </row>
    <row r="69" spans="1:7" x14ac:dyDescent="0.25">
      <c r="A69" s="319" t="s">
        <v>21</v>
      </c>
      <c r="B69" s="319" t="s">
        <v>22</v>
      </c>
      <c r="C69" s="319" t="s">
        <v>29</v>
      </c>
      <c r="D69" s="319" t="s">
        <v>23</v>
      </c>
      <c r="E69" s="319" t="s">
        <v>24</v>
      </c>
      <c r="F69" s="5" t="s">
        <v>25</v>
      </c>
      <c r="G69" s="10">
        <v>90</v>
      </c>
    </row>
    <row r="70" spans="1:7" x14ac:dyDescent="0.25">
      <c r="A70" s="319"/>
      <c r="B70" s="319"/>
      <c r="C70" s="319"/>
      <c r="D70" s="319"/>
      <c r="E70" s="319"/>
      <c r="F70" s="5" t="s">
        <v>33</v>
      </c>
      <c r="G70" s="10">
        <v>90</v>
      </c>
    </row>
    <row r="71" spans="1:7" x14ac:dyDescent="0.25">
      <c r="A71" s="319"/>
      <c r="B71" s="319"/>
      <c r="C71" s="319"/>
      <c r="D71" s="319"/>
      <c r="E71" s="319"/>
      <c r="F71" s="5" t="s">
        <v>26</v>
      </c>
      <c r="G71" s="10">
        <v>90</v>
      </c>
    </row>
    <row r="72" spans="1:7" x14ac:dyDescent="0.25">
      <c r="A72" s="319"/>
      <c r="B72" s="319"/>
      <c r="C72" s="319"/>
      <c r="D72" s="319"/>
      <c r="E72" s="319"/>
      <c r="F72" s="5" t="s">
        <v>34</v>
      </c>
      <c r="G72" s="12">
        <v>90</v>
      </c>
    </row>
    <row r="73" spans="1:7" x14ac:dyDescent="0.25">
      <c r="A73" s="319"/>
      <c r="B73" s="319"/>
      <c r="C73" s="319"/>
      <c r="D73" s="319"/>
      <c r="E73" s="319"/>
      <c r="F73" s="5" t="s">
        <v>27</v>
      </c>
      <c r="G73" s="10">
        <v>100</v>
      </c>
    </row>
    <row r="74" spans="1:7" ht="115.5" x14ac:dyDescent="0.25">
      <c r="A74" s="229" t="s">
        <v>307</v>
      </c>
      <c r="B74" s="229" t="s">
        <v>308</v>
      </c>
      <c r="C74" s="229" t="s">
        <v>309</v>
      </c>
      <c r="D74" s="229" t="s">
        <v>56</v>
      </c>
      <c r="E74" s="229" t="s">
        <v>60</v>
      </c>
      <c r="F74" s="62" t="s">
        <v>36</v>
      </c>
      <c r="G74" s="59">
        <f>(G73*100)/G70</f>
        <v>111.11111111111111</v>
      </c>
    </row>
    <row r="75" spans="1:7" ht="16.5" customHeight="1" x14ac:dyDescent="0.25">
      <c r="A75" s="301" t="s">
        <v>28</v>
      </c>
      <c r="B75" s="302"/>
      <c r="C75" s="302"/>
      <c r="D75" s="302"/>
      <c r="E75" s="302"/>
      <c r="F75" s="302"/>
      <c r="G75" s="303"/>
    </row>
    <row r="76" spans="1:7" ht="16.5" customHeight="1" x14ac:dyDescent="0.3">
      <c r="A76" s="364"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dió seguimiento.</v>
      </c>
      <c r="B76" s="365"/>
      <c r="C76" s="365"/>
      <c r="D76" s="365"/>
      <c r="E76" s="365"/>
      <c r="F76" s="365"/>
      <c r="G76" s="366"/>
    </row>
    <row r="77" spans="1:7" x14ac:dyDescent="0.3">
      <c r="A77" s="106" t="s">
        <v>205</v>
      </c>
      <c r="B77" s="412"/>
      <c r="C77" s="413"/>
      <c r="D77" s="413"/>
      <c r="E77" s="413"/>
      <c r="F77" s="413"/>
      <c r="G77" s="414"/>
    </row>
    <row r="78" spans="1:7" x14ac:dyDescent="0.3">
      <c r="A78" s="106" t="s">
        <v>204</v>
      </c>
      <c r="B78" s="382" t="s">
        <v>131</v>
      </c>
      <c r="C78" s="383"/>
      <c r="D78" s="383"/>
      <c r="E78" s="383"/>
      <c r="F78" s="383"/>
      <c r="G78" s="384"/>
    </row>
    <row r="79" spans="1:7" ht="16.5" customHeight="1" x14ac:dyDescent="0.3">
      <c r="A79" s="364"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365"/>
      <c r="C79" s="365"/>
      <c r="D79" s="365"/>
      <c r="E79" s="365"/>
      <c r="F79" s="365"/>
      <c r="G79" s="366"/>
    </row>
    <row r="80" spans="1:7" x14ac:dyDescent="0.3">
      <c r="A80" s="106" t="s">
        <v>205</v>
      </c>
      <c r="B80" s="412"/>
      <c r="C80" s="413"/>
      <c r="D80" s="413"/>
      <c r="E80" s="413"/>
      <c r="F80" s="413"/>
      <c r="G80" s="414"/>
    </row>
    <row r="81" spans="1:7" x14ac:dyDescent="0.3">
      <c r="A81" s="106" t="s">
        <v>204</v>
      </c>
      <c r="B81" s="382" t="s">
        <v>131</v>
      </c>
      <c r="C81" s="383"/>
      <c r="D81" s="383"/>
      <c r="E81" s="383"/>
      <c r="F81" s="383"/>
      <c r="G81" s="384"/>
    </row>
    <row r="82" spans="1:7" s="3" customFormat="1" ht="16.5" customHeight="1" x14ac:dyDescent="0.3">
      <c r="A82" s="364" t="str">
        <f>A48</f>
        <v>Media geométrica de las acciones que se realizan ante el incumplimiento de las resoluciones emitidas por el Pleno del Instituto, en los medios de impugnación en materia de acceso a la información pública y protección de datos personales en posesión de sujetos obligados.</v>
      </c>
      <c r="B82" s="365"/>
      <c r="C82" s="365"/>
      <c r="D82" s="365"/>
      <c r="E82" s="365"/>
      <c r="F82" s="365"/>
      <c r="G82" s="366"/>
    </row>
    <row r="83" spans="1:7" x14ac:dyDescent="0.3">
      <c r="A83" s="106" t="s">
        <v>205</v>
      </c>
      <c r="B83" s="412"/>
      <c r="C83" s="413"/>
      <c r="D83" s="413"/>
      <c r="E83" s="413"/>
      <c r="F83" s="413"/>
      <c r="G83" s="414"/>
    </row>
    <row r="84" spans="1:7" x14ac:dyDescent="0.3">
      <c r="A84" s="106" t="s">
        <v>204</v>
      </c>
      <c r="B84" s="382" t="s">
        <v>131</v>
      </c>
      <c r="C84" s="383"/>
      <c r="D84" s="383"/>
      <c r="E84" s="383"/>
      <c r="F84" s="383"/>
      <c r="G84" s="384"/>
    </row>
    <row r="85" spans="1:7" s="3" customFormat="1" ht="16.5" customHeight="1" x14ac:dyDescent="0.3">
      <c r="A85" s="364"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365"/>
      <c r="C85" s="365"/>
      <c r="D85" s="365"/>
      <c r="E85" s="365"/>
      <c r="F85" s="365"/>
      <c r="G85" s="366"/>
    </row>
    <row r="86" spans="1:7" x14ac:dyDescent="0.3">
      <c r="A86" s="106" t="s">
        <v>205</v>
      </c>
      <c r="B86" s="412" t="s">
        <v>1310</v>
      </c>
      <c r="C86" s="413"/>
      <c r="D86" s="413"/>
      <c r="E86" s="413"/>
      <c r="F86" s="413"/>
      <c r="G86" s="414"/>
    </row>
    <row r="87" spans="1:7" x14ac:dyDescent="0.3">
      <c r="A87" s="106" t="s">
        <v>204</v>
      </c>
      <c r="B87" s="382" t="s">
        <v>131</v>
      </c>
      <c r="C87" s="383"/>
      <c r="D87" s="383"/>
      <c r="E87" s="383"/>
      <c r="F87" s="383"/>
      <c r="G87" s="384"/>
    </row>
    <row r="88" spans="1:7" s="3" customFormat="1" ht="16.5" customHeight="1" x14ac:dyDescent="0.3">
      <c r="A88" s="364"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365"/>
      <c r="C88" s="365"/>
      <c r="D88" s="365"/>
      <c r="E88" s="365"/>
      <c r="F88" s="365"/>
      <c r="G88" s="366"/>
    </row>
    <row r="89" spans="1:7" x14ac:dyDescent="0.3">
      <c r="A89" s="106" t="s">
        <v>205</v>
      </c>
      <c r="B89" s="412" t="s">
        <v>1311</v>
      </c>
      <c r="C89" s="413"/>
      <c r="D89" s="413"/>
      <c r="E89" s="413"/>
      <c r="F89" s="413"/>
      <c r="G89" s="414"/>
    </row>
    <row r="90" spans="1:7" x14ac:dyDescent="0.3">
      <c r="A90" s="106" t="s">
        <v>204</v>
      </c>
      <c r="B90" s="382" t="s">
        <v>131</v>
      </c>
      <c r="C90" s="383"/>
      <c r="D90" s="383"/>
      <c r="E90" s="383"/>
      <c r="F90" s="383"/>
      <c r="G90" s="384"/>
    </row>
    <row r="91" spans="1:7" s="3" customFormat="1" ht="16.5" customHeight="1" x14ac:dyDescent="0.3">
      <c r="A91" s="364"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365"/>
      <c r="C91" s="365"/>
      <c r="D91" s="365"/>
      <c r="E91" s="365"/>
      <c r="F91" s="365"/>
      <c r="G91" s="366"/>
    </row>
    <row r="92" spans="1:7" x14ac:dyDescent="0.3">
      <c r="A92" s="106" t="s">
        <v>205</v>
      </c>
      <c r="B92" s="412" t="s">
        <v>1312</v>
      </c>
      <c r="C92" s="413"/>
      <c r="D92" s="413"/>
      <c r="E92" s="413"/>
      <c r="F92" s="413"/>
      <c r="G92" s="414"/>
    </row>
    <row r="93" spans="1:7" x14ac:dyDescent="0.3">
      <c r="A93" s="106" t="s">
        <v>204</v>
      </c>
      <c r="B93" s="382" t="s">
        <v>131</v>
      </c>
      <c r="C93" s="383"/>
      <c r="D93" s="383"/>
      <c r="E93" s="383"/>
      <c r="F93" s="383"/>
      <c r="G93" s="384"/>
    </row>
    <row r="94" spans="1:7" s="3" customFormat="1" ht="16.5" customHeight="1" x14ac:dyDescent="0.3">
      <c r="A94" s="364" t="str">
        <f>A74</f>
        <v>Porcentaje de proyectos de resolución elaborados, correspondientes a procedimientos sancionatorios, respecto del total de procedimientos en los que se decretó el cierre de instrucción y se pasó el expediente a resolución.</v>
      </c>
      <c r="B94" s="365"/>
      <c r="C94" s="365"/>
      <c r="D94" s="365"/>
      <c r="E94" s="365"/>
      <c r="F94" s="365"/>
      <c r="G94" s="366"/>
    </row>
    <row r="95" spans="1:7" x14ac:dyDescent="0.3">
      <c r="A95" s="106" t="s">
        <v>205</v>
      </c>
      <c r="B95" s="412" t="s">
        <v>1313</v>
      </c>
      <c r="C95" s="413"/>
      <c r="D95" s="413"/>
      <c r="E95" s="413"/>
      <c r="F95" s="413"/>
      <c r="G95" s="414"/>
    </row>
    <row r="96" spans="1:7" x14ac:dyDescent="0.3">
      <c r="A96" s="106" t="s">
        <v>204</v>
      </c>
      <c r="B96" s="382" t="s">
        <v>131</v>
      </c>
      <c r="C96" s="383"/>
      <c r="D96" s="383"/>
      <c r="E96" s="383"/>
      <c r="F96" s="383"/>
      <c r="G96" s="384"/>
    </row>
    <row r="97" spans="1:7" ht="16.5" customHeight="1" x14ac:dyDescent="0.25">
      <c r="A97" s="448"/>
      <c r="B97" s="449"/>
      <c r="C97" s="449"/>
      <c r="D97" s="449"/>
      <c r="E97" s="449"/>
      <c r="F97" s="449"/>
      <c r="G97" s="450"/>
    </row>
    <row r="98" spans="1:7" ht="16.5" customHeight="1" x14ac:dyDescent="0.25">
      <c r="A98" s="301" t="s">
        <v>35</v>
      </c>
      <c r="B98" s="302"/>
      <c r="C98" s="302"/>
      <c r="D98" s="302"/>
      <c r="E98" s="302"/>
      <c r="F98" s="302"/>
      <c r="G98" s="303"/>
    </row>
    <row r="99" spans="1:7" x14ac:dyDescent="0.3">
      <c r="A99" s="364"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dió seguimiento.</v>
      </c>
      <c r="B99" s="365"/>
      <c r="C99" s="365"/>
      <c r="D99" s="365"/>
      <c r="E99" s="365"/>
      <c r="F99" s="365"/>
      <c r="G99" s="366"/>
    </row>
    <row r="100" spans="1:7" s="3" customFormat="1" x14ac:dyDescent="0.25">
      <c r="A100" s="6" t="s">
        <v>30</v>
      </c>
      <c r="B100" s="433"/>
      <c r="C100" s="433"/>
      <c r="D100" s="433"/>
      <c r="E100" s="433"/>
      <c r="F100" s="433"/>
      <c r="G100" s="433"/>
    </row>
    <row r="101" spans="1:7" s="3" customFormat="1" x14ac:dyDescent="0.25">
      <c r="A101" s="6" t="s">
        <v>31</v>
      </c>
      <c r="B101" s="433"/>
      <c r="C101" s="433"/>
      <c r="D101" s="433"/>
      <c r="E101" s="433"/>
      <c r="F101" s="433"/>
      <c r="G101" s="433"/>
    </row>
    <row r="102" spans="1:7" s="3" customFormat="1" x14ac:dyDescent="0.25">
      <c r="A102" s="6" t="s">
        <v>32</v>
      </c>
      <c r="B102" s="433"/>
      <c r="C102" s="433"/>
      <c r="D102" s="433"/>
      <c r="E102" s="433"/>
      <c r="F102" s="433"/>
      <c r="G102" s="433"/>
    </row>
    <row r="103" spans="1:7" s="3" customFormat="1" ht="16.5" customHeight="1" x14ac:dyDescent="0.3">
      <c r="A103" s="364"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365"/>
      <c r="C103" s="365"/>
      <c r="D103" s="365"/>
      <c r="E103" s="365"/>
      <c r="F103" s="365"/>
      <c r="G103" s="366"/>
    </row>
    <row r="104" spans="1:7" s="3" customFormat="1" x14ac:dyDescent="0.25">
      <c r="A104" s="6" t="s">
        <v>30</v>
      </c>
      <c r="B104" s="433"/>
      <c r="C104" s="433"/>
      <c r="D104" s="433"/>
      <c r="E104" s="433"/>
      <c r="F104" s="433"/>
      <c r="G104" s="433"/>
    </row>
    <row r="105" spans="1:7" s="3" customFormat="1" x14ac:dyDescent="0.25">
      <c r="A105" s="6" t="s">
        <v>31</v>
      </c>
      <c r="B105" s="433"/>
      <c r="C105" s="433"/>
      <c r="D105" s="433"/>
      <c r="E105" s="433"/>
      <c r="F105" s="433"/>
      <c r="G105" s="433"/>
    </row>
    <row r="106" spans="1:7" s="3" customFormat="1" x14ac:dyDescent="0.25">
      <c r="A106" s="6" t="s">
        <v>32</v>
      </c>
      <c r="B106" s="433"/>
      <c r="C106" s="433"/>
      <c r="D106" s="433"/>
      <c r="E106" s="433"/>
      <c r="F106" s="433"/>
      <c r="G106" s="433"/>
    </row>
    <row r="107" spans="1:7" s="3" customFormat="1" ht="16.5" customHeight="1" x14ac:dyDescent="0.3">
      <c r="A107" s="364" t="str">
        <f>A48</f>
        <v>Media geométrica de las acciones que se realizan ante el incumplimiento de las resoluciones emitidas por el Pleno del Instituto, en los medios de impugnación en materia de acceso a la información pública y protección de datos personales en posesión de sujetos obligados.</v>
      </c>
      <c r="B107" s="365"/>
      <c r="C107" s="365"/>
      <c r="D107" s="365"/>
      <c r="E107" s="365"/>
      <c r="F107" s="365"/>
      <c r="G107" s="366"/>
    </row>
    <row r="108" spans="1:7" s="3" customFormat="1" x14ac:dyDescent="0.25">
      <c r="A108" s="6" t="s">
        <v>30</v>
      </c>
      <c r="B108" s="433"/>
      <c r="C108" s="433"/>
      <c r="D108" s="433"/>
      <c r="E108" s="433"/>
      <c r="F108" s="433"/>
      <c r="G108" s="433"/>
    </row>
    <row r="109" spans="1:7" s="3" customFormat="1" x14ac:dyDescent="0.25">
      <c r="A109" s="6" t="s">
        <v>31</v>
      </c>
      <c r="B109" s="433"/>
      <c r="C109" s="433"/>
      <c r="D109" s="433"/>
      <c r="E109" s="433"/>
      <c r="F109" s="433"/>
      <c r="G109" s="433"/>
    </row>
    <row r="110" spans="1:7" s="3" customFormat="1" x14ac:dyDescent="0.25">
      <c r="A110" s="6" t="s">
        <v>32</v>
      </c>
      <c r="B110" s="433"/>
      <c r="C110" s="433"/>
      <c r="D110" s="433"/>
      <c r="E110" s="433"/>
      <c r="F110" s="433"/>
      <c r="G110" s="433"/>
    </row>
    <row r="111" spans="1:7" s="3" customFormat="1" ht="16.5" customHeight="1" x14ac:dyDescent="0.3">
      <c r="A111" s="364"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365"/>
      <c r="C111" s="365"/>
      <c r="D111" s="365"/>
      <c r="E111" s="365"/>
      <c r="F111" s="365"/>
      <c r="G111" s="366"/>
    </row>
    <row r="112" spans="1:7" s="3" customFormat="1" x14ac:dyDescent="0.25">
      <c r="A112" s="6" t="s">
        <v>30</v>
      </c>
      <c r="B112" s="433"/>
      <c r="C112" s="433"/>
      <c r="D112" s="433"/>
      <c r="E112" s="433"/>
      <c r="F112" s="433"/>
      <c r="G112" s="433"/>
    </row>
    <row r="113" spans="1:7" s="3" customFormat="1" x14ac:dyDescent="0.25">
      <c r="A113" s="6" t="s">
        <v>31</v>
      </c>
      <c r="B113" s="433"/>
      <c r="C113" s="433"/>
      <c r="D113" s="433"/>
      <c r="E113" s="433"/>
      <c r="F113" s="433"/>
      <c r="G113" s="433"/>
    </row>
    <row r="114" spans="1:7" s="3" customFormat="1" x14ac:dyDescent="0.25">
      <c r="A114" s="6" t="s">
        <v>32</v>
      </c>
      <c r="B114" s="433"/>
      <c r="C114" s="433"/>
      <c r="D114" s="433"/>
      <c r="E114" s="433"/>
      <c r="F114" s="433"/>
      <c r="G114" s="433"/>
    </row>
    <row r="115" spans="1:7" s="3" customFormat="1" ht="16.5" customHeight="1" x14ac:dyDescent="0.3">
      <c r="A115" s="364"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365"/>
      <c r="C115" s="365"/>
      <c r="D115" s="365"/>
      <c r="E115" s="365"/>
      <c r="F115" s="365"/>
      <c r="G115" s="366"/>
    </row>
    <row r="116" spans="1:7" s="3" customFormat="1" x14ac:dyDescent="0.25">
      <c r="A116" s="6" t="s">
        <v>30</v>
      </c>
      <c r="B116" s="433"/>
      <c r="C116" s="433"/>
      <c r="D116" s="433"/>
      <c r="E116" s="433"/>
      <c r="F116" s="433"/>
      <c r="G116" s="433"/>
    </row>
    <row r="117" spans="1:7" s="3" customFormat="1" x14ac:dyDescent="0.25">
      <c r="A117" s="6" t="s">
        <v>31</v>
      </c>
      <c r="B117" s="433"/>
      <c r="C117" s="433"/>
      <c r="D117" s="433"/>
      <c r="E117" s="433"/>
      <c r="F117" s="433"/>
      <c r="G117" s="433"/>
    </row>
    <row r="118" spans="1:7" s="3" customFormat="1" x14ac:dyDescent="0.25">
      <c r="A118" s="6" t="s">
        <v>32</v>
      </c>
      <c r="B118" s="433"/>
      <c r="C118" s="433"/>
      <c r="D118" s="433"/>
      <c r="E118" s="433"/>
      <c r="F118" s="433"/>
      <c r="G118" s="433"/>
    </row>
    <row r="119" spans="1:7" s="3" customFormat="1" ht="16.5" customHeight="1" x14ac:dyDescent="0.3">
      <c r="A119" s="364"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365"/>
      <c r="C119" s="365"/>
      <c r="D119" s="365"/>
      <c r="E119" s="365"/>
      <c r="F119" s="365"/>
      <c r="G119" s="366"/>
    </row>
    <row r="120" spans="1:7" s="3" customFormat="1" x14ac:dyDescent="0.25">
      <c r="A120" s="6" t="s">
        <v>30</v>
      </c>
      <c r="B120" s="433"/>
      <c r="C120" s="433"/>
      <c r="D120" s="433"/>
      <c r="E120" s="433"/>
      <c r="F120" s="433"/>
      <c r="G120" s="433"/>
    </row>
    <row r="121" spans="1:7" s="3" customFormat="1" x14ac:dyDescent="0.25">
      <c r="A121" s="6" t="s">
        <v>31</v>
      </c>
      <c r="B121" s="433"/>
      <c r="C121" s="433"/>
      <c r="D121" s="433"/>
      <c r="E121" s="433"/>
      <c r="F121" s="433"/>
      <c r="G121" s="433"/>
    </row>
    <row r="122" spans="1:7" s="3" customFormat="1" x14ac:dyDescent="0.25">
      <c r="A122" s="6" t="s">
        <v>32</v>
      </c>
      <c r="B122" s="433"/>
      <c r="C122" s="433"/>
      <c r="D122" s="433"/>
      <c r="E122" s="433"/>
      <c r="F122" s="433"/>
      <c r="G122" s="433"/>
    </row>
    <row r="123" spans="1:7" s="3" customFormat="1" ht="16.5" customHeight="1" x14ac:dyDescent="0.3">
      <c r="A123" s="364" t="str">
        <f>A74</f>
        <v>Porcentaje de proyectos de resolución elaborados, correspondientes a procedimientos sancionatorios, respecto del total de procedimientos en los que se decretó el cierre de instrucción y se pasó el expediente a resolución.</v>
      </c>
      <c r="B123" s="365"/>
      <c r="C123" s="365"/>
      <c r="D123" s="365"/>
      <c r="E123" s="365"/>
      <c r="F123" s="365"/>
      <c r="G123" s="366"/>
    </row>
    <row r="124" spans="1:7" s="3" customFormat="1" x14ac:dyDescent="0.25">
      <c r="A124" s="6" t="s">
        <v>30</v>
      </c>
      <c r="B124" s="433"/>
      <c r="C124" s="433"/>
      <c r="D124" s="433"/>
      <c r="E124" s="433"/>
      <c r="F124" s="433"/>
      <c r="G124" s="433"/>
    </row>
    <row r="125" spans="1:7" s="3" customFormat="1" x14ac:dyDescent="0.25">
      <c r="A125" s="6" t="s">
        <v>31</v>
      </c>
      <c r="B125" s="433"/>
      <c r="C125" s="433"/>
      <c r="D125" s="433"/>
      <c r="E125" s="433"/>
      <c r="F125" s="433"/>
      <c r="G125" s="433"/>
    </row>
    <row r="126" spans="1:7" s="3" customFormat="1" x14ac:dyDescent="0.25">
      <c r="A126" s="6" t="s">
        <v>32</v>
      </c>
      <c r="B126" s="433"/>
      <c r="C126" s="433"/>
      <c r="D126" s="433"/>
      <c r="E126" s="433"/>
      <c r="F126" s="433"/>
      <c r="G126" s="433"/>
    </row>
    <row r="127" spans="1:7" s="3" customFormat="1" x14ac:dyDescent="0.25">
      <c r="A127" s="411"/>
      <c r="B127" s="411"/>
      <c r="C127" s="411"/>
      <c r="D127" s="411"/>
      <c r="E127" s="411"/>
      <c r="F127" s="411"/>
      <c r="G127" s="411"/>
    </row>
  </sheetData>
  <mergeCells count="136">
    <mergeCell ref="B124:G124"/>
    <mergeCell ref="B125:G125"/>
    <mergeCell ref="B126:G126"/>
    <mergeCell ref="A127:G127"/>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B95:G95"/>
    <mergeCell ref="B96:G96"/>
    <mergeCell ref="A97:G97"/>
    <mergeCell ref="A98:G98"/>
    <mergeCell ref="A99:G99"/>
    <mergeCell ref="A88:G88"/>
    <mergeCell ref="B89:G89"/>
    <mergeCell ref="B90:G90"/>
    <mergeCell ref="A91:G91"/>
    <mergeCell ref="B92:G92"/>
    <mergeCell ref="B93:G93"/>
    <mergeCell ref="A82:G82"/>
    <mergeCell ref="B83:G83"/>
    <mergeCell ref="B84:G84"/>
    <mergeCell ref="A85:G85"/>
    <mergeCell ref="B86:G86"/>
    <mergeCell ref="B87:G87"/>
    <mergeCell ref="A76:G76"/>
    <mergeCell ref="B77:G77"/>
    <mergeCell ref="B78:G78"/>
    <mergeCell ref="A79:G79"/>
    <mergeCell ref="B80:G80"/>
    <mergeCell ref="B81:G81"/>
    <mergeCell ref="A69:A73"/>
    <mergeCell ref="B69:B73"/>
    <mergeCell ref="C69:C73"/>
    <mergeCell ref="D69:D73"/>
    <mergeCell ref="E69:E73"/>
    <mergeCell ref="A75:G75"/>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499984740745262"/>
    <pageSetUpPr fitToPage="1"/>
  </sheetPr>
  <dimension ref="A2:H33"/>
  <sheetViews>
    <sheetView showGridLines="0" zoomScale="70" zoomScaleNormal="70" workbookViewId="0">
      <selection activeCell="D21" sqref="D21"/>
    </sheetView>
  </sheetViews>
  <sheetFormatPr baseColWidth="10" defaultRowHeight="15" x14ac:dyDescent="0.25"/>
  <cols>
    <col min="1" max="2" width="45.7109375" bestFit="1" customWidth="1"/>
    <col min="3" max="3" width="39.140625" customWidth="1"/>
    <col min="4" max="4" width="40.140625" customWidth="1"/>
    <col min="5" max="5" width="29.28515625" customWidth="1"/>
    <col min="6" max="6" width="17.85546875" customWidth="1"/>
  </cols>
  <sheetData>
    <row r="2" spans="1:8" ht="26.25" customHeight="1" x14ac:dyDescent="0.25">
      <c r="A2" s="285" t="s">
        <v>76</v>
      </c>
      <c r="B2" s="285"/>
      <c r="C2" s="286" t="s">
        <v>1208</v>
      </c>
      <c r="D2" s="286"/>
      <c r="E2" s="286"/>
      <c r="F2" s="286"/>
    </row>
    <row r="3" spans="1:8" ht="26.25" customHeight="1" thickBot="1" x14ac:dyDescent="0.3">
      <c r="A3" s="285"/>
      <c r="B3" s="285"/>
      <c r="C3" s="287"/>
      <c r="D3" s="287"/>
      <c r="E3" s="287"/>
      <c r="F3" s="287"/>
    </row>
    <row r="4" spans="1:8" ht="15.75" thickTop="1" x14ac:dyDescent="0.25"/>
    <row r="5" spans="1:8" hidden="1" x14ac:dyDescent="0.25"/>
    <row r="6" spans="1:8" hidden="1" x14ac:dyDescent="0.25"/>
    <row r="8" spans="1:8" ht="20.25" customHeight="1" x14ac:dyDescent="0.25">
      <c r="A8" s="278" t="s">
        <v>83</v>
      </c>
      <c r="B8" s="279"/>
      <c r="C8" s="279"/>
      <c r="D8" s="279"/>
      <c r="E8" s="279"/>
      <c r="F8" s="279"/>
    </row>
    <row r="9" spans="1:8" ht="20.25" customHeight="1" x14ac:dyDescent="0.25">
      <c r="A9" s="279"/>
      <c r="B9" s="279"/>
      <c r="C9" s="279"/>
      <c r="D9" s="279"/>
      <c r="E9" s="279"/>
      <c r="F9" s="279"/>
    </row>
    <row r="10" spans="1:8" ht="20.25" customHeight="1" x14ac:dyDescent="0.25">
      <c r="A10" s="279"/>
      <c r="B10" s="279"/>
      <c r="C10" s="279"/>
      <c r="D10" s="279"/>
      <c r="E10" s="279"/>
      <c r="F10" s="279"/>
    </row>
    <row r="11" spans="1:8" ht="54" customHeight="1" x14ac:dyDescent="0.25">
      <c r="A11" s="279"/>
      <c r="B11" s="279"/>
      <c r="C11" s="279"/>
      <c r="D11" s="279"/>
      <c r="E11" s="279"/>
      <c r="F11" s="279"/>
    </row>
    <row r="12" spans="1:8" hidden="1" x14ac:dyDescent="0.25"/>
    <row r="13" spans="1:8" hidden="1" x14ac:dyDescent="0.25"/>
    <row r="14" spans="1:8" ht="16.5" customHeight="1" x14ac:dyDescent="0.25">
      <c r="A14" s="288"/>
      <c r="B14" s="288"/>
      <c r="C14" s="288"/>
      <c r="D14" s="288"/>
      <c r="E14" s="288"/>
      <c r="F14" s="288"/>
    </row>
    <row r="15" spans="1:8" s="4" customFormat="1" ht="32.25" customHeight="1" x14ac:dyDescent="0.25">
      <c r="B15" s="273" t="s">
        <v>80</v>
      </c>
      <c r="C15" s="273"/>
      <c r="D15" s="273"/>
      <c r="E15" s="273"/>
      <c r="H15" s="3"/>
    </row>
    <row r="16" spans="1:8" s="4" customFormat="1" ht="3.75" customHeight="1" x14ac:dyDescent="0.25">
      <c r="A16" s="47"/>
      <c r="B16" s="47"/>
      <c r="C16" s="47"/>
      <c r="D16" s="47"/>
      <c r="E16" s="47"/>
      <c r="H16" s="3"/>
    </row>
    <row r="17" spans="1:8" s="4" customFormat="1" ht="19.5" x14ac:dyDescent="0.3">
      <c r="A17"/>
      <c r="B17" s="50" t="s">
        <v>11</v>
      </c>
      <c r="C17" s="50" t="s">
        <v>12</v>
      </c>
      <c r="D17" s="50" t="s">
        <v>13</v>
      </c>
      <c r="E17" s="53" t="s">
        <v>94</v>
      </c>
      <c r="H17" s="3"/>
    </row>
    <row r="18" spans="1:8" s="4" customFormat="1" ht="19.5" x14ac:dyDescent="0.3">
      <c r="A18"/>
      <c r="B18" s="50" t="s">
        <v>15</v>
      </c>
      <c r="C18" s="50" t="s">
        <v>15</v>
      </c>
      <c r="D18" s="50" t="s">
        <v>15</v>
      </c>
      <c r="E18" s="53" t="s">
        <v>81</v>
      </c>
      <c r="H18" s="3"/>
    </row>
    <row r="19" spans="1:8" s="4" customFormat="1" ht="8.25" customHeight="1" x14ac:dyDescent="0.25">
      <c r="A19"/>
      <c r="B19" s="50"/>
      <c r="C19" s="50"/>
      <c r="D19" s="50"/>
      <c r="E19" s="50"/>
      <c r="H19" s="3"/>
    </row>
    <row r="20" spans="1:8" s="4" customFormat="1" ht="19.5" x14ac:dyDescent="0.3">
      <c r="A20" s="49" t="s">
        <v>66</v>
      </c>
      <c r="B20" s="70">
        <v>185.18907100000001</v>
      </c>
      <c r="C20" s="70">
        <v>84.707763999999997</v>
      </c>
      <c r="D20" s="70">
        <v>50.960329000000002</v>
      </c>
      <c r="E20" s="72">
        <f>D20/B20</f>
        <v>0.27518000238793788</v>
      </c>
      <c r="H20" s="3"/>
    </row>
    <row r="21" spans="1:8" s="4" customFormat="1" ht="19.5" x14ac:dyDescent="0.3">
      <c r="A21" s="49" t="s">
        <v>17</v>
      </c>
      <c r="B21" s="70">
        <v>180.102598</v>
      </c>
      <c r="C21" s="70">
        <v>80.832380000000001</v>
      </c>
      <c r="D21" s="70">
        <v>50.960329000000002</v>
      </c>
      <c r="E21" s="72">
        <f>D21/B21</f>
        <v>0.28295165958683172</v>
      </c>
      <c r="H21" s="3"/>
    </row>
    <row r="22" spans="1:8" ht="19.5" x14ac:dyDescent="0.25">
      <c r="B22" s="51"/>
      <c r="C22" s="51"/>
      <c r="D22" s="51"/>
    </row>
    <row r="24" spans="1:8" ht="36" customHeight="1" x14ac:dyDescent="0.25">
      <c r="A24" s="284" t="s">
        <v>82</v>
      </c>
      <c r="B24" s="284"/>
      <c r="C24" s="284"/>
      <c r="D24" s="284"/>
      <c r="E24" s="284"/>
      <c r="F24" s="284"/>
    </row>
    <row r="25" spans="1:8" ht="80.25" customHeight="1" x14ac:dyDescent="0.25">
      <c r="A25" s="283" t="s">
        <v>84</v>
      </c>
      <c r="B25" s="283"/>
      <c r="C25" s="283"/>
      <c r="D25" s="283"/>
      <c r="E25" s="283"/>
      <c r="F25" s="283"/>
    </row>
    <row r="26" spans="1:8" ht="18" customHeight="1" x14ac:dyDescent="0.25">
      <c r="A26" s="283" t="s">
        <v>703</v>
      </c>
      <c r="B26" s="283"/>
      <c r="C26" s="283"/>
      <c r="D26" s="283"/>
      <c r="E26" s="283"/>
      <c r="F26" s="283"/>
    </row>
    <row r="27" spans="1:8" ht="19.5" x14ac:dyDescent="0.25">
      <c r="A27" s="283" t="s">
        <v>88</v>
      </c>
      <c r="B27" s="283"/>
      <c r="C27" s="283"/>
      <c r="D27" s="283"/>
      <c r="E27" s="283"/>
      <c r="F27" s="283"/>
      <c r="G27" s="52"/>
    </row>
    <row r="28" spans="1:8" ht="19.5" x14ac:dyDescent="0.25">
      <c r="A28" s="283" t="s">
        <v>85</v>
      </c>
      <c r="B28" s="283"/>
      <c r="C28" s="283"/>
      <c r="D28" s="283"/>
      <c r="E28" s="283"/>
      <c r="F28" s="283"/>
      <c r="G28" s="52"/>
    </row>
    <row r="29" spans="1:8" ht="19.5" x14ac:dyDescent="0.25">
      <c r="A29" s="283" t="s">
        <v>86</v>
      </c>
      <c r="B29" s="283"/>
      <c r="C29" s="283"/>
      <c r="D29" s="283"/>
      <c r="E29" s="283"/>
      <c r="F29" s="283"/>
      <c r="G29" s="52"/>
    </row>
    <row r="30" spans="1:8" ht="19.5" x14ac:dyDescent="0.25">
      <c r="A30" s="283" t="s">
        <v>87</v>
      </c>
      <c r="B30" s="283"/>
      <c r="C30" s="283"/>
      <c r="D30" s="283"/>
      <c r="E30" s="283"/>
      <c r="F30" s="283"/>
      <c r="G30" s="52"/>
    </row>
    <row r="31" spans="1:8" ht="19.5" x14ac:dyDescent="0.25">
      <c r="A31" s="283" t="s">
        <v>1206</v>
      </c>
      <c r="B31" s="283"/>
      <c r="C31" s="283"/>
      <c r="D31" s="283"/>
      <c r="E31" s="283"/>
      <c r="F31" s="283"/>
      <c r="G31" s="52"/>
    </row>
    <row r="32" spans="1:8" ht="19.5" x14ac:dyDescent="0.25">
      <c r="A32" s="283" t="s">
        <v>90</v>
      </c>
      <c r="B32" s="283"/>
      <c r="C32" s="283"/>
      <c r="D32" s="283"/>
      <c r="E32" s="283"/>
      <c r="F32" s="283"/>
    </row>
    <row r="33" spans="1:6" ht="19.5" x14ac:dyDescent="0.25">
      <c r="A33" s="283"/>
      <c r="B33" s="283"/>
      <c r="C33" s="283"/>
      <c r="D33" s="283"/>
      <c r="E33" s="283"/>
      <c r="F33" s="283"/>
    </row>
  </sheetData>
  <mergeCells count="15">
    <mergeCell ref="A33:F33"/>
    <mergeCell ref="A32:F32"/>
    <mergeCell ref="A27:F27"/>
    <mergeCell ref="A2:B3"/>
    <mergeCell ref="C2:F3"/>
    <mergeCell ref="A8:F11"/>
    <mergeCell ref="A14:F14"/>
    <mergeCell ref="B15:E15"/>
    <mergeCell ref="A24:F24"/>
    <mergeCell ref="A25:F25"/>
    <mergeCell ref="A28:F28"/>
    <mergeCell ref="A29:F29"/>
    <mergeCell ref="A30:F30"/>
    <mergeCell ref="A31:F31"/>
    <mergeCell ref="A26:F26"/>
  </mergeCells>
  <pageMargins left="0.74803149606299213" right="0.74803149606299213" top="0.98425196850393704" bottom="0.98425196850393704" header="0.51181102362204722" footer="0.51181102362204722"/>
  <pageSetup scale="5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9" tint="-0.249977111117893"/>
  </sheetPr>
  <dimension ref="A1:H181"/>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32.25" customHeight="1" x14ac:dyDescent="0.3">
      <c r="A4" s="295" t="s">
        <v>1</v>
      </c>
      <c r="B4" s="296"/>
      <c r="C4" s="297"/>
      <c r="D4" s="298" t="s">
        <v>67</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112</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52</v>
      </c>
      <c r="B11" s="390"/>
      <c r="C11" s="390"/>
      <c r="D11" s="390"/>
      <c r="E11" s="390"/>
      <c r="F11" s="390"/>
      <c r="G11" s="390"/>
    </row>
    <row r="12" spans="1:8" x14ac:dyDescent="0.25">
      <c r="A12" s="389" t="s">
        <v>210</v>
      </c>
      <c r="B12" s="389"/>
      <c r="C12" s="389"/>
      <c r="D12" s="389"/>
      <c r="E12" s="389"/>
      <c r="F12" s="389"/>
      <c r="G12" s="389"/>
    </row>
    <row r="13" spans="1:8" x14ac:dyDescent="0.25">
      <c r="A13" s="390" t="s">
        <v>48</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57" t="s">
        <v>12</v>
      </c>
      <c r="F20" s="57" t="s">
        <v>13</v>
      </c>
      <c r="G20" s="40" t="s">
        <v>14</v>
      </c>
    </row>
    <row r="21" spans="1:7" x14ac:dyDescent="0.25">
      <c r="A21" s="391"/>
      <c r="B21" s="392"/>
      <c r="C21" s="395" t="s">
        <v>15</v>
      </c>
      <c r="D21" s="396"/>
      <c r="E21" s="58" t="s">
        <v>15</v>
      </c>
      <c r="F21" s="58" t="s">
        <v>15</v>
      </c>
      <c r="G21" s="41" t="s">
        <v>16</v>
      </c>
    </row>
    <row r="22" spans="1:7" x14ac:dyDescent="0.25">
      <c r="A22" s="319" t="s">
        <v>66</v>
      </c>
      <c r="B22" s="319"/>
      <c r="C22" s="320">
        <f>'E002'!B20</f>
        <v>185.18907100000001</v>
      </c>
      <c r="D22" s="320"/>
      <c r="E22" s="74">
        <f>'E002'!C20</f>
        <v>84.707763999999997</v>
      </c>
      <c r="F22" s="74">
        <f>'E002'!D20</f>
        <v>50.960329000000002</v>
      </c>
      <c r="G22" s="71">
        <f>F22/C22*100</f>
        <v>27.518000238793789</v>
      </c>
    </row>
    <row r="23" spans="1:7" x14ac:dyDescent="0.25">
      <c r="A23" s="319" t="s">
        <v>17</v>
      </c>
      <c r="B23" s="319"/>
      <c r="C23" s="322">
        <f>'E002'!B21</f>
        <v>180.102598</v>
      </c>
      <c r="D23" s="322"/>
      <c r="E23" s="74">
        <f>'E002'!C21</f>
        <v>80.832380000000001</v>
      </c>
      <c r="F23" s="74">
        <f>'E002'!D21</f>
        <v>50.960329000000002</v>
      </c>
      <c r="G23" s="73">
        <f>F23/C23*100</f>
        <v>28.295165958683171</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55" t="s">
        <v>25</v>
      </c>
      <c r="G27" s="9">
        <v>10</v>
      </c>
    </row>
    <row r="28" spans="1:7" x14ac:dyDescent="0.25">
      <c r="A28" s="319"/>
      <c r="B28" s="319"/>
      <c r="C28" s="319"/>
      <c r="D28" s="319"/>
      <c r="E28" s="319"/>
      <c r="F28" s="5" t="s">
        <v>33</v>
      </c>
      <c r="G28" s="10">
        <v>10</v>
      </c>
    </row>
    <row r="29" spans="1:7" x14ac:dyDescent="0.25">
      <c r="A29" s="319"/>
      <c r="B29" s="319"/>
      <c r="C29" s="319"/>
      <c r="D29" s="319"/>
      <c r="E29" s="319"/>
      <c r="F29" s="55" t="s">
        <v>26</v>
      </c>
      <c r="G29" s="9" t="s">
        <v>61</v>
      </c>
    </row>
    <row r="30" spans="1:7" x14ac:dyDescent="0.25">
      <c r="A30" s="319"/>
      <c r="B30" s="319"/>
      <c r="C30" s="319"/>
      <c r="D30" s="319"/>
      <c r="E30" s="319"/>
      <c r="F30" s="5" t="s">
        <v>34</v>
      </c>
      <c r="G30" s="10" t="s">
        <v>61</v>
      </c>
    </row>
    <row r="31" spans="1:7" x14ac:dyDescent="0.25">
      <c r="A31" s="319"/>
      <c r="B31" s="319"/>
      <c r="C31" s="319"/>
      <c r="D31" s="319"/>
      <c r="E31" s="319"/>
      <c r="F31" s="55" t="s">
        <v>27</v>
      </c>
      <c r="G31" s="11" t="s">
        <v>61</v>
      </c>
    </row>
    <row r="32" spans="1:7" ht="148.5" x14ac:dyDescent="0.25">
      <c r="A32" s="60" t="s">
        <v>324</v>
      </c>
      <c r="B32" s="60" t="s">
        <v>1217</v>
      </c>
      <c r="C32" s="60" t="s">
        <v>312</v>
      </c>
      <c r="D32" s="60" t="s">
        <v>65</v>
      </c>
      <c r="E32" s="60" t="s">
        <v>54</v>
      </c>
      <c r="F32" s="61" t="s">
        <v>38</v>
      </c>
      <c r="G32" s="28" t="s">
        <v>61</v>
      </c>
    </row>
    <row r="33" spans="1:7" x14ac:dyDescent="0.25">
      <c r="A33" s="319" t="s">
        <v>21</v>
      </c>
      <c r="B33" s="319" t="s">
        <v>22</v>
      </c>
      <c r="C33" s="319" t="s">
        <v>29</v>
      </c>
      <c r="D33" s="319" t="s">
        <v>23</v>
      </c>
      <c r="E33" s="319" t="s">
        <v>24</v>
      </c>
      <c r="F33" s="109" t="s">
        <v>25</v>
      </c>
      <c r="G33" s="9">
        <v>50</v>
      </c>
    </row>
    <row r="34" spans="1:7" x14ac:dyDescent="0.25">
      <c r="A34" s="319"/>
      <c r="B34" s="319"/>
      <c r="C34" s="319"/>
      <c r="D34" s="319"/>
      <c r="E34" s="319"/>
      <c r="F34" s="5" t="s">
        <v>33</v>
      </c>
      <c r="G34" s="10">
        <v>50</v>
      </c>
    </row>
    <row r="35" spans="1:7" x14ac:dyDescent="0.25">
      <c r="A35" s="319"/>
      <c r="B35" s="319"/>
      <c r="C35" s="319"/>
      <c r="D35" s="319"/>
      <c r="E35" s="319"/>
      <c r="F35" s="109" t="s">
        <v>26</v>
      </c>
      <c r="G35" s="9" t="s">
        <v>61</v>
      </c>
    </row>
    <row r="36" spans="1:7" x14ac:dyDescent="0.25">
      <c r="A36" s="319"/>
      <c r="B36" s="319"/>
      <c r="C36" s="319"/>
      <c r="D36" s="319"/>
      <c r="E36" s="319"/>
      <c r="F36" s="5" t="s">
        <v>34</v>
      </c>
      <c r="G36" s="10" t="s">
        <v>61</v>
      </c>
    </row>
    <row r="37" spans="1:7" x14ac:dyDescent="0.25">
      <c r="A37" s="319"/>
      <c r="B37" s="319"/>
      <c r="C37" s="319"/>
      <c r="D37" s="319"/>
      <c r="E37" s="319"/>
      <c r="F37" s="109" t="s">
        <v>27</v>
      </c>
      <c r="G37" s="11" t="s">
        <v>61</v>
      </c>
    </row>
    <row r="38" spans="1:7" ht="165" customHeight="1" x14ac:dyDescent="0.25">
      <c r="A38" s="108" t="s">
        <v>313</v>
      </c>
      <c r="B38" s="108" t="s">
        <v>311</v>
      </c>
      <c r="C38" s="108" t="s">
        <v>314</v>
      </c>
      <c r="D38" s="108" t="s">
        <v>56</v>
      </c>
      <c r="E38" s="108" t="s">
        <v>315</v>
      </c>
      <c r="F38" s="107" t="s">
        <v>38</v>
      </c>
      <c r="G38" s="28" t="s">
        <v>316</v>
      </c>
    </row>
    <row r="39" spans="1:7" x14ac:dyDescent="0.3">
      <c r="A39" s="324" t="s">
        <v>39</v>
      </c>
      <c r="B39" s="325"/>
      <c r="C39" s="325"/>
      <c r="D39" s="325"/>
      <c r="E39" s="325"/>
      <c r="F39" s="325"/>
      <c r="G39" s="326"/>
    </row>
    <row r="40" spans="1:7" x14ac:dyDescent="0.25">
      <c r="A40" s="397" t="s">
        <v>19</v>
      </c>
      <c r="B40" s="397"/>
      <c r="C40" s="397"/>
      <c r="D40" s="397"/>
      <c r="E40" s="397"/>
      <c r="F40" s="397" t="s">
        <v>20</v>
      </c>
      <c r="G40" s="397"/>
    </row>
    <row r="41" spans="1:7" x14ac:dyDescent="0.25">
      <c r="A41" s="319" t="s">
        <v>21</v>
      </c>
      <c r="B41" s="319" t="s">
        <v>22</v>
      </c>
      <c r="C41" s="319" t="s">
        <v>29</v>
      </c>
      <c r="D41" s="319" t="s">
        <v>23</v>
      </c>
      <c r="E41" s="319" t="s">
        <v>24</v>
      </c>
      <c r="F41" s="55" t="s">
        <v>25</v>
      </c>
      <c r="G41" s="9">
        <v>6</v>
      </c>
    </row>
    <row r="42" spans="1:7" x14ac:dyDescent="0.25">
      <c r="A42" s="319"/>
      <c r="B42" s="319"/>
      <c r="C42" s="319"/>
      <c r="D42" s="319"/>
      <c r="E42" s="319"/>
      <c r="F42" s="5" t="s">
        <v>33</v>
      </c>
      <c r="G42" s="10">
        <v>6.2</v>
      </c>
    </row>
    <row r="43" spans="1:7" x14ac:dyDescent="0.25">
      <c r="A43" s="319"/>
      <c r="B43" s="319"/>
      <c r="C43" s="319"/>
      <c r="D43" s="319"/>
      <c r="E43" s="319"/>
      <c r="F43" s="5" t="s">
        <v>26</v>
      </c>
      <c r="G43" s="10" t="s">
        <v>61</v>
      </c>
    </row>
    <row r="44" spans="1:7" x14ac:dyDescent="0.25">
      <c r="A44" s="319"/>
      <c r="B44" s="319"/>
      <c r="C44" s="319"/>
      <c r="D44" s="319"/>
      <c r="E44" s="319"/>
      <c r="F44" s="5" t="s">
        <v>34</v>
      </c>
      <c r="G44" s="12" t="s">
        <v>61</v>
      </c>
    </row>
    <row r="45" spans="1:7" x14ac:dyDescent="0.25">
      <c r="A45" s="319"/>
      <c r="B45" s="319"/>
      <c r="C45" s="319"/>
      <c r="D45" s="319"/>
      <c r="E45" s="319"/>
      <c r="F45" s="5" t="s">
        <v>27</v>
      </c>
      <c r="G45" s="10" t="s">
        <v>61</v>
      </c>
    </row>
    <row r="46" spans="1:7" ht="99" x14ac:dyDescent="0.25">
      <c r="A46" s="60" t="s">
        <v>317</v>
      </c>
      <c r="B46" s="60" t="s">
        <v>318</v>
      </c>
      <c r="C46" s="60" t="s">
        <v>1218</v>
      </c>
      <c r="D46" s="60" t="s">
        <v>62</v>
      </c>
      <c r="E46" s="60" t="s">
        <v>63</v>
      </c>
      <c r="F46" s="62" t="s">
        <v>36</v>
      </c>
      <c r="G46" s="59" t="s">
        <v>61</v>
      </c>
    </row>
    <row r="47" spans="1:7" s="3" customFormat="1" x14ac:dyDescent="0.3">
      <c r="A47" s="324" t="s">
        <v>40</v>
      </c>
      <c r="B47" s="325"/>
      <c r="C47" s="325"/>
      <c r="D47" s="325"/>
      <c r="E47" s="325"/>
      <c r="F47" s="325"/>
      <c r="G47" s="326"/>
    </row>
    <row r="48" spans="1:7" s="3" customFormat="1" x14ac:dyDescent="0.25">
      <c r="A48" s="397" t="s">
        <v>19</v>
      </c>
      <c r="B48" s="397"/>
      <c r="C48" s="397"/>
      <c r="D48" s="397"/>
      <c r="E48" s="397"/>
      <c r="F48" s="397" t="s">
        <v>20</v>
      </c>
      <c r="G48" s="397"/>
    </row>
    <row r="49" spans="1:7" s="3" customFormat="1" x14ac:dyDescent="0.25">
      <c r="A49" s="319" t="s">
        <v>21</v>
      </c>
      <c r="B49" s="319" t="s">
        <v>22</v>
      </c>
      <c r="C49" s="319" t="s">
        <v>29</v>
      </c>
      <c r="D49" s="319" t="s">
        <v>23</v>
      </c>
      <c r="E49" s="319" t="s">
        <v>24</v>
      </c>
      <c r="F49" s="5" t="s">
        <v>25</v>
      </c>
      <c r="G49" s="15">
        <v>96</v>
      </c>
    </row>
    <row r="50" spans="1:7" s="3" customFormat="1" x14ac:dyDescent="0.25">
      <c r="A50" s="319"/>
      <c r="B50" s="319"/>
      <c r="C50" s="319"/>
      <c r="D50" s="319"/>
      <c r="E50" s="319"/>
      <c r="F50" s="5" t="s">
        <v>33</v>
      </c>
      <c r="G50" s="10">
        <v>96</v>
      </c>
    </row>
    <row r="51" spans="1:7" s="3" customFormat="1" x14ac:dyDescent="0.25">
      <c r="A51" s="319"/>
      <c r="B51" s="319"/>
      <c r="C51" s="319"/>
      <c r="D51" s="319"/>
      <c r="E51" s="319"/>
      <c r="F51" s="5" t="s">
        <v>26</v>
      </c>
      <c r="G51" s="59" t="s">
        <v>61</v>
      </c>
    </row>
    <row r="52" spans="1:7" s="3" customFormat="1" x14ac:dyDescent="0.25">
      <c r="A52" s="319"/>
      <c r="B52" s="319"/>
      <c r="C52" s="319"/>
      <c r="D52" s="319"/>
      <c r="E52" s="319"/>
      <c r="F52" s="5" t="s">
        <v>34</v>
      </c>
      <c r="G52" s="59" t="s">
        <v>61</v>
      </c>
    </row>
    <row r="53" spans="1:7" s="3" customFormat="1" x14ac:dyDescent="0.25">
      <c r="A53" s="319"/>
      <c r="B53" s="319"/>
      <c r="C53" s="319"/>
      <c r="D53" s="319"/>
      <c r="E53" s="319"/>
      <c r="F53" s="5" t="s">
        <v>27</v>
      </c>
      <c r="G53" s="59" t="s">
        <v>61</v>
      </c>
    </row>
    <row r="54" spans="1:7" s="3" customFormat="1" ht="49.5" x14ac:dyDescent="0.25">
      <c r="A54" s="60" t="s">
        <v>319</v>
      </c>
      <c r="B54" s="60" t="s">
        <v>320</v>
      </c>
      <c r="C54" s="60" t="s">
        <v>321</v>
      </c>
      <c r="D54" s="60" t="s">
        <v>97</v>
      </c>
      <c r="E54" s="60" t="s">
        <v>64</v>
      </c>
      <c r="F54" s="62" t="s">
        <v>36</v>
      </c>
      <c r="G54" s="59" t="s">
        <v>61</v>
      </c>
    </row>
    <row r="55" spans="1:7" s="3" customFormat="1" x14ac:dyDescent="0.25">
      <c r="A55" s="319" t="s">
        <v>21</v>
      </c>
      <c r="B55" s="319" t="s">
        <v>22</v>
      </c>
      <c r="C55" s="319" t="s">
        <v>29</v>
      </c>
      <c r="D55" s="319" t="s">
        <v>23</v>
      </c>
      <c r="E55" s="319" t="s">
        <v>24</v>
      </c>
      <c r="F55" s="5" t="s">
        <v>25</v>
      </c>
      <c r="G55" s="15">
        <v>60</v>
      </c>
    </row>
    <row r="56" spans="1:7" s="3" customFormat="1" x14ac:dyDescent="0.25">
      <c r="A56" s="319"/>
      <c r="B56" s="319"/>
      <c r="C56" s="319"/>
      <c r="D56" s="319"/>
      <c r="E56" s="319"/>
      <c r="F56" s="5" t="s">
        <v>33</v>
      </c>
      <c r="G56" s="10">
        <v>65</v>
      </c>
    </row>
    <row r="57" spans="1:7" s="3" customFormat="1" x14ac:dyDescent="0.25">
      <c r="A57" s="319"/>
      <c r="B57" s="319"/>
      <c r="C57" s="319"/>
      <c r="D57" s="319"/>
      <c r="E57" s="319"/>
      <c r="F57" s="5" t="s">
        <v>26</v>
      </c>
      <c r="G57" s="59" t="s">
        <v>61</v>
      </c>
    </row>
    <row r="58" spans="1:7" s="3" customFormat="1" x14ac:dyDescent="0.25">
      <c r="A58" s="319"/>
      <c r="B58" s="319"/>
      <c r="C58" s="319"/>
      <c r="D58" s="319"/>
      <c r="E58" s="319"/>
      <c r="F58" s="5" t="s">
        <v>34</v>
      </c>
      <c r="G58" s="59" t="s">
        <v>61</v>
      </c>
    </row>
    <row r="59" spans="1:7" s="3" customFormat="1" x14ac:dyDescent="0.25">
      <c r="A59" s="319"/>
      <c r="B59" s="319"/>
      <c r="C59" s="319"/>
      <c r="D59" s="319"/>
      <c r="E59" s="319"/>
      <c r="F59" s="5" t="s">
        <v>27</v>
      </c>
      <c r="G59" s="59" t="s">
        <v>61</v>
      </c>
    </row>
    <row r="60" spans="1:7" s="3" customFormat="1" ht="99" x14ac:dyDescent="0.25">
      <c r="A60" s="60" t="s">
        <v>322</v>
      </c>
      <c r="B60" s="60" t="s">
        <v>323</v>
      </c>
      <c r="C60" s="60" t="s">
        <v>1222</v>
      </c>
      <c r="D60" s="60" t="s">
        <v>56</v>
      </c>
      <c r="E60" s="108" t="s">
        <v>69</v>
      </c>
      <c r="F60" s="62" t="s">
        <v>36</v>
      </c>
      <c r="G60" s="59" t="s">
        <v>61</v>
      </c>
    </row>
    <row r="61" spans="1:7" s="3" customFormat="1" x14ac:dyDescent="0.3">
      <c r="A61" s="324" t="s">
        <v>41</v>
      </c>
      <c r="B61" s="325"/>
      <c r="C61" s="325"/>
      <c r="D61" s="325"/>
      <c r="E61" s="325"/>
      <c r="F61" s="325"/>
      <c r="G61" s="326"/>
    </row>
    <row r="62" spans="1:7" s="3" customFormat="1" x14ac:dyDescent="0.25">
      <c r="A62" s="397" t="s">
        <v>19</v>
      </c>
      <c r="B62" s="397"/>
      <c r="C62" s="397"/>
      <c r="D62" s="397"/>
      <c r="E62" s="397"/>
      <c r="F62" s="397" t="s">
        <v>20</v>
      </c>
      <c r="G62" s="397"/>
    </row>
    <row r="63" spans="1:7" s="3" customFormat="1" x14ac:dyDescent="0.25">
      <c r="A63" s="319" t="s">
        <v>21</v>
      </c>
      <c r="B63" s="319" t="s">
        <v>22</v>
      </c>
      <c r="C63" s="319" t="s">
        <v>29</v>
      </c>
      <c r="D63" s="319" t="s">
        <v>23</v>
      </c>
      <c r="E63" s="319" t="s">
        <v>24</v>
      </c>
      <c r="F63" s="5" t="s">
        <v>25</v>
      </c>
      <c r="G63" s="13">
        <v>100</v>
      </c>
    </row>
    <row r="64" spans="1:7" s="3" customFormat="1" x14ac:dyDescent="0.25">
      <c r="A64" s="319"/>
      <c r="B64" s="319"/>
      <c r="C64" s="319"/>
      <c r="D64" s="319"/>
      <c r="E64" s="319"/>
      <c r="F64" s="5" t="s">
        <v>33</v>
      </c>
      <c r="G64" s="8">
        <v>100</v>
      </c>
    </row>
    <row r="65" spans="1:7" s="3" customFormat="1" x14ac:dyDescent="0.25">
      <c r="A65" s="319"/>
      <c r="B65" s="319"/>
      <c r="C65" s="319"/>
      <c r="D65" s="319"/>
      <c r="E65" s="319"/>
      <c r="F65" s="5" t="s">
        <v>26</v>
      </c>
      <c r="G65" s="10" t="s">
        <v>61</v>
      </c>
    </row>
    <row r="66" spans="1:7" s="3" customFormat="1" x14ac:dyDescent="0.25">
      <c r="A66" s="319"/>
      <c r="B66" s="319"/>
      <c r="C66" s="319"/>
      <c r="D66" s="319"/>
      <c r="E66" s="319"/>
      <c r="F66" s="5" t="s">
        <v>34</v>
      </c>
      <c r="G66" s="12" t="s">
        <v>61</v>
      </c>
    </row>
    <row r="67" spans="1:7" s="3" customFormat="1" x14ac:dyDescent="0.25">
      <c r="A67" s="319"/>
      <c r="B67" s="319"/>
      <c r="C67" s="319"/>
      <c r="D67" s="319"/>
      <c r="E67" s="319"/>
      <c r="F67" s="5" t="s">
        <v>27</v>
      </c>
      <c r="G67" s="10" t="s">
        <v>61</v>
      </c>
    </row>
    <row r="68" spans="1:7" s="3" customFormat="1" ht="49.5" x14ac:dyDescent="0.25">
      <c r="A68" s="60" t="s">
        <v>105</v>
      </c>
      <c r="B68" s="60" t="s">
        <v>325</v>
      </c>
      <c r="C68" s="60" t="s">
        <v>111</v>
      </c>
      <c r="D68" s="60" t="s">
        <v>56</v>
      </c>
      <c r="E68" s="60" t="s">
        <v>64</v>
      </c>
      <c r="F68" s="62" t="s">
        <v>36</v>
      </c>
      <c r="G68" s="28" t="s">
        <v>61</v>
      </c>
    </row>
    <row r="69" spans="1:7" s="3" customFormat="1" x14ac:dyDescent="0.25">
      <c r="A69" s="319" t="s">
        <v>21</v>
      </c>
      <c r="B69" s="319" t="s">
        <v>22</v>
      </c>
      <c r="C69" s="319" t="s">
        <v>29</v>
      </c>
      <c r="D69" s="319" t="s">
        <v>23</v>
      </c>
      <c r="E69" s="319" t="s">
        <v>24</v>
      </c>
      <c r="F69" s="5" t="s">
        <v>25</v>
      </c>
      <c r="G69" s="15">
        <v>100</v>
      </c>
    </row>
    <row r="70" spans="1:7" s="3" customFormat="1" x14ac:dyDescent="0.25">
      <c r="A70" s="319"/>
      <c r="B70" s="319"/>
      <c r="C70" s="319"/>
      <c r="D70" s="319"/>
      <c r="E70" s="319"/>
      <c r="F70" s="5" t="s">
        <v>33</v>
      </c>
      <c r="G70" s="10">
        <v>100</v>
      </c>
    </row>
    <row r="71" spans="1:7" s="3" customFormat="1" x14ac:dyDescent="0.25">
      <c r="A71" s="319"/>
      <c r="B71" s="319"/>
      <c r="C71" s="319"/>
      <c r="D71" s="319"/>
      <c r="E71" s="319"/>
      <c r="F71" s="5" t="s">
        <v>26</v>
      </c>
      <c r="G71" s="10" t="s">
        <v>61</v>
      </c>
    </row>
    <row r="72" spans="1:7" s="3" customFormat="1" x14ac:dyDescent="0.25">
      <c r="A72" s="319"/>
      <c r="B72" s="319"/>
      <c r="C72" s="319"/>
      <c r="D72" s="319"/>
      <c r="E72" s="319"/>
      <c r="F72" s="5" t="s">
        <v>34</v>
      </c>
      <c r="G72" s="10" t="s">
        <v>61</v>
      </c>
    </row>
    <row r="73" spans="1:7" s="3" customFormat="1" x14ac:dyDescent="0.25">
      <c r="A73" s="319"/>
      <c r="B73" s="319"/>
      <c r="C73" s="319"/>
      <c r="D73" s="319"/>
      <c r="E73" s="319"/>
      <c r="F73" s="5" t="s">
        <v>27</v>
      </c>
      <c r="G73" s="10" t="s">
        <v>61</v>
      </c>
    </row>
    <row r="74" spans="1:7" s="3" customFormat="1" ht="66" x14ac:dyDescent="0.25">
      <c r="A74" s="60" t="s">
        <v>326</v>
      </c>
      <c r="B74" s="60" t="s">
        <v>327</v>
      </c>
      <c r="C74" s="60" t="s">
        <v>111</v>
      </c>
      <c r="D74" s="60" t="s">
        <v>56</v>
      </c>
      <c r="E74" s="60" t="s">
        <v>64</v>
      </c>
      <c r="F74" s="62" t="s">
        <v>36</v>
      </c>
      <c r="G74" s="35" t="s">
        <v>61</v>
      </c>
    </row>
    <row r="75" spans="1:7" s="3" customFormat="1" x14ac:dyDescent="0.25">
      <c r="A75" s="319" t="s">
        <v>21</v>
      </c>
      <c r="B75" s="319" t="s">
        <v>22</v>
      </c>
      <c r="C75" s="319" t="s">
        <v>29</v>
      </c>
      <c r="D75" s="319" t="s">
        <v>23</v>
      </c>
      <c r="E75" s="319" t="s">
        <v>24</v>
      </c>
      <c r="F75" s="5" t="s">
        <v>25</v>
      </c>
      <c r="G75" s="13">
        <v>100</v>
      </c>
    </row>
    <row r="76" spans="1:7" s="3" customFormat="1" x14ac:dyDescent="0.25">
      <c r="A76" s="319"/>
      <c r="B76" s="319"/>
      <c r="C76" s="319"/>
      <c r="D76" s="319"/>
      <c r="E76" s="319"/>
      <c r="F76" s="5" t="s">
        <v>33</v>
      </c>
      <c r="G76" s="8">
        <v>100</v>
      </c>
    </row>
    <row r="77" spans="1:7" s="3" customFormat="1" x14ac:dyDescent="0.25">
      <c r="A77" s="319"/>
      <c r="B77" s="319"/>
      <c r="C77" s="319"/>
      <c r="D77" s="319"/>
      <c r="E77" s="319"/>
      <c r="F77" s="5" t="s">
        <v>26</v>
      </c>
      <c r="G77" s="8">
        <v>50</v>
      </c>
    </row>
    <row r="78" spans="1:7" s="3" customFormat="1" x14ac:dyDescent="0.25">
      <c r="A78" s="319"/>
      <c r="B78" s="319"/>
      <c r="C78" s="319"/>
      <c r="D78" s="319"/>
      <c r="E78" s="319"/>
      <c r="F78" s="5" t="s">
        <v>34</v>
      </c>
      <c r="G78" s="56">
        <v>50</v>
      </c>
    </row>
    <row r="79" spans="1:7" s="3" customFormat="1" x14ac:dyDescent="0.25">
      <c r="A79" s="319"/>
      <c r="B79" s="319"/>
      <c r="C79" s="319"/>
      <c r="D79" s="319"/>
      <c r="E79" s="319"/>
      <c r="F79" s="5" t="s">
        <v>27</v>
      </c>
      <c r="G79" s="8">
        <v>50</v>
      </c>
    </row>
    <row r="80" spans="1:7" s="3" customFormat="1" ht="82.5" x14ac:dyDescent="0.25">
      <c r="A80" s="60" t="s">
        <v>328</v>
      </c>
      <c r="B80" s="60" t="s">
        <v>329</v>
      </c>
      <c r="C80" s="60" t="s">
        <v>330</v>
      </c>
      <c r="D80" s="60" t="s">
        <v>56</v>
      </c>
      <c r="E80" s="60" t="s">
        <v>57</v>
      </c>
      <c r="F80" s="62" t="s">
        <v>36</v>
      </c>
      <c r="G80" s="63">
        <f>(G79*100)/G76</f>
        <v>50</v>
      </c>
    </row>
    <row r="81" spans="1:7" s="3" customFormat="1" x14ac:dyDescent="0.25">
      <c r="A81" s="319" t="s">
        <v>21</v>
      </c>
      <c r="B81" s="319" t="s">
        <v>22</v>
      </c>
      <c r="C81" s="319" t="s">
        <v>29</v>
      </c>
      <c r="D81" s="319" t="s">
        <v>23</v>
      </c>
      <c r="E81" s="319" t="s">
        <v>24</v>
      </c>
      <c r="F81" s="5" t="s">
        <v>25</v>
      </c>
      <c r="G81" s="13">
        <v>100</v>
      </c>
    </row>
    <row r="82" spans="1:7" s="3" customFormat="1" x14ac:dyDescent="0.25">
      <c r="A82" s="319"/>
      <c r="B82" s="319"/>
      <c r="C82" s="319"/>
      <c r="D82" s="319"/>
      <c r="E82" s="319"/>
      <c r="F82" s="5" t="s">
        <v>33</v>
      </c>
      <c r="G82" s="8">
        <v>100</v>
      </c>
    </row>
    <row r="83" spans="1:7" s="3" customFormat="1" x14ac:dyDescent="0.25">
      <c r="A83" s="319"/>
      <c r="B83" s="319"/>
      <c r="C83" s="319"/>
      <c r="D83" s="319"/>
      <c r="E83" s="319"/>
      <c r="F83" s="5" t="s">
        <v>26</v>
      </c>
      <c r="G83" s="8">
        <v>50</v>
      </c>
    </row>
    <row r="84" spans="1:7" s="3" customFormat="1" x14ac:dyDescent="0.25">
      <c r="A84" s="319"/>
      <c r="B84" s="319"/>
      <c r="C84" s="319"/>
      <c r="D84" s="319"/>
      <c r="E84" s="319"/>
      <c r="F84" s="5" t="s">
        <v>34</v>
      </c>
      <c r="G84" s="56">
        <v>50</v>
      </c>
    </row>
    <row r="85" spans="1:7" s="3" customFormat="1" x14ac:dyDescent="0.25">
      <c r="A85" s="319"/>
      <c r="B85" s="319"/>
      <c r="C85" s="319"/>
      <c r="D85" s="319"/>
      <c r="E85" s="319"/>
      <c r="F85" s="5" t="s">
        <v>27</v>
      </c>
      <c r="G85" s="8">
        <v>50</v>
      </c>
    </row>
    <row r="86" spans="1:7" s="3" customFormat="1" ht="82.5" x14ac:dyDescent="0.25">
      <c r="A86" s="60" t="s">
        <v>331</v>
      </c>
      <c r="B86" s="60" t="s">
        <v>110</v>
      </c>
      <c r="C86" s="60" t="s">
        <v>332</v>
      </c>
      <c r="D86" s="60" t="s">
        <v>56</v>
      </c>
      <c r="E86" s="60" t="s">
        <v>57</v>
      </c>
      <c r="F86" s="62" t="s">
        <v>36</v>
      </c>
      <c r="G86" s="63">
        <f>(G85*100)/G82</f>
        <v>50</v>
      </c>
    </row>
    <row r="87" spans="1:7" s="3" customFormat="1" x14ac:dyDescent="0.25">
      <c r="A87" s="319" t="s">
        <v>21</v>
      </c>
      <c r="B87" s="319" t="s">
        <v>22</v>
      </c>
      <c r="C87" s="319" t="s">
        <v>29</v>
      </c>
      <c r="D87" s="319" t="s">
        <v>23</v>
      </c>
      <c r="E87" s="319" t="s">
        <v>24</v>
      </c>
      <c r="F87" s="5" t="s">
        <v>25</v>
      </c>
      <c r="G87" s="13">
        <v>100</v>
      </c>
    </row>
    <row r="88" spans="1:7" s="3" customFormat="1" x14ac:dyDescent="0.25">
      <c r="A88" s="319"/>
      <c r="B88" s="319"/>
      <c r="C88" s="319"/>
      <c r="D88" s="319"/>
      <c r="E88" s="319"/>
      <c r="F88" s="5" t="s">
        <v>33</v>
      </c>
      <c r="G88" s="8">
        <v>100</v>
      </c>
    </row>
    <row r="89" spans="1:7" s="3" customFormat="1" x14ac:dyDescent="0.25">
      <c r="A89" s="319"/>
      <c r="B89" s="319"/>
      <c r="C89" s="319"/>
      <c r="D89" s="319"/>
      <c r="E89" s="319"/>
      <c r="F89" s="5" t="s">
        <v>26</v>
      </c>
      <c r="G89" s="8">
        <v>100</v>
      </c>
    </row>
    <row r="90" spans="1:7" s="3" customFormat="1" x14ac:dyDescent="0.25">
      <c r="A90" s="319"/>
      <c r="B90" s="319"/>
      <c r="C90" s="319"/>
      <c r="D90" s="319"/>
      <c r="E90" s="319"/>
      <c r="F90" s="5" t="s">
        <v>34</v>
      </c>
      <c r="G90" s="56">
        <v>100</v>
      </c>
    </row>
    <row r="91" spans="1:7" s="3" customFormat="1" x14ac:dyDescent="0.25">
      <c r="A91" s="319"/>
      <c r="B91" s="319"/>
      <c r="C91" s="319"/>
      <c r="D91" s="319"/>
      <c r="E91" s="319"/>
      <c r="F91" s="5" t="s">
        <v>27</v>
      </c>
      <c r="G91" s="8">
        <v>100</v>
      </c>
    </row>
    <row r="92" spans="1:7" s="3" customFormat="1" ht="66" x14ac:dyDescent="0.25">
      <c r="A92" s="60" t="s">
        <v>333</v>
      </c>
      <c r="B92" s="60" t="s">
        <v>109</v>
      </c>
      <c r="C92" s="60" t="s">
        <v>108</v>
      </c>
      <c r="D92" s="60" t="s">
        <v>56</v>
      </c>
      <c r="E92" s="60" t="s">
        <v>57</v>
      </c>
      <c r="F92" s="62" t="s">
        <v>36</v>
      </c>
      <c r="G92" s="63">
        <f>(G91*100)/G88</f>
        <v>100</v>
      </c>
    </row>
    <row r="93" spans="1:7" s="3" customFormat="1" x14ac:dyDescent="0.25">
      <c r="A93" s="319" t="s">
        <v>21</v>
      </c>
      <c r="B93" s="319" t="s">
        <v>22</v>
      </c>
      <c r="C93" s="319" t="s">
        <v>29</v>
      </c>
      <c r="D93" s="319" t="s">
        <v>23</v>
      </c>
      <c r="E93" s="319" t="s">
        <v>24</v>
      </c>
      <c r="F93" s="5" t="s">
        <v>25</v>
      </c>
      <c r="G93" s="13">
        <v>100</v>
      </c>
    </row>
    <row r="94" spans="1:7" s="3" customFormat="1" x14ac:dyDescent="0.25">
      <c r="A94" s="319"/>
      <c r="B94" s="319"/>
      <c r="C94" s="319"/>
      <c r="D94" s="319"/>
      <c r="E94" s="319"/>
      <c r="F94" s="5" t="s">
        <v>33</v>
      </c>
      <c r="G94" s="8">
        <v>100</v>
      </c>
    </row>
    <row r="95" spans="1:7" s="3" customFormat="1" x14ac:dyDescent="0.25">
      <c r="A95" s="319"/>
      <c r="B95" s="319"/>
      <c r="C95" s="319"/>
      <c r="D95" s="319"/>
      <c r="E95" s="319"/>
      <c r="F95" s="5" t="s">
        <v>26</v>
      </c>
      <c r="G95" s="8">
        <v>50</v>
      </c>
    </row>
    <row r="96" spans="1:7" s="3" customFormat="1" x14ac:dyDescent="0.25">
      <c r="A96" s="319"/>
      <c r="B96" s="319"/>
      <c r="C96" s="319"/>
      <c r="D96" s="319"/>
      <c r="E96" s="319"/>
      <c r="F96" s="5" t="s">
        <v>34</v>
      </c>
      <c r="G96" s="56">
        <v>50</v>
      </c>
    </row>
    <row r="97" spans="1:7" s="3" customFormat="1" x14ac:dyDescent="0.25">
      <c r="A97" s="319"/>
      <c r="B97" s="319"/>
      <c r="C97" s="319"/>
      <c r="D97" s="319"/>
      <c r="E97" s="319"/>
      <c r="F97" s="5" t="s">
        <v>27</v>
      </c>
      <c r="G97" s="8">
        <v>50</v>
      </c>
    </row>
    <row r="98" spans="1:7" s="3" customFormat="1" ht="49.5" x14ac:dyDescent="0.25">
      <c r="A98" s="42" t="s">
        <v>334</v>
      </c>
      <c r="B98" s="42" t="s">
        <v>107</v>
      </c>
      <c r="C98" s="42" t="s">
        <v>106</v>
      </c>
      <c r="D98" s="42" t="s">
        <v>56</v>
      </c>
      <c r="E98" s="60" t="s">
        <v>57</v>
      </c>
      <c r="F98" s="62" t="s">
        <v>36</v>
      </c>
      <c r="G98" s="121">
        <f>(G97*100)/G94</f>
        <v>50</v>
      </c>
    </row>
    <row r="99" spans="1:7" s="3" customFormat="1" ht="16.5" customHeight="1" x14ac:dyDescent="0.25">
      <c r="A99" s="301" t="s">
        <v>28</v>
      </c>
      <c r="B99" s="302"/>
      <c r="C99" s="302"/>
      <c r="D99" s="302"/>
      <c r="E99" s="302"/>
      <c r="F99" s="302"/>
      <c r="G99" s="303"/>
    </row>
    <row r="100" spans="1:7" s="3" customFormat="1" x14ac:dyDescent="0.25">
      <c r="A100" s="430" t="str">
        <f>A32</f>
        <v>Tasa de Incremento de la Imagen y Percepción Institucional</v>
      </c>
      <c r="B100" s="431"/>
      <c r="C100" s="431"/>
      <c r="D100" s="431"/>
      <c r="E100" s="431"/>
      <c r="F100" s="431"/>
      <c r="G100" s="432"/>
    </row>
    <row r="101" spans="1:7" x14ac:dyDescent="0.3">
      <c r="A101" s="106" t="s">
        <v>205</v>
      </c>
      <c r="B101" s="412"/>
      <c r="C101" s="413"/>
      <c r="D101" s="413"/>
      <c r="E101" s="413"/>
      <c r="F101" s="413"/>
      <c r="G101" s="414"/>
    </row>
    <row r="102" spans="1:7" x14ac:dyDescent="0.3">
      <c r="A102" s="106" t="s">
        <v>204</v>
      </c>
      <c r="B102" s="382" t="s">
        <v>131</v>
      </c>
      <c r="C102" s="383"/>
      <c r="D102" s="383"/>
      <c r="E102" s="383"/>
      <c r="F102" s="383"/>
      <c r="G102" s="384"/>
    </row>
    <row r="103" spans="1:7" s="3" customFormat="1" ht="16.5" customHeight="1" x14ac:dyDescent="0.25">
      <c r="A103" s="430" t="str">
        <f>A38</f>
        <v>Porcentaje de personas que conocen o han oído hablar del Instituto</v>
      </c>
      <c r="B103" s="431"/>
      <c r="C103" s="431"/>
      <c r="D103" s="431"/>
      <c r="E103" s="431"/>
      <c r="F103" s="431"/>
      <c r="G103" s="432"/>
    </row>
    <row r="104" spans="1:7" x14ac:dyDescent="0.3">
      <c r="A104" s="106" t="s">
        <v>205</v>
      </c>
      <c r="B104" s="412"/>
      <c r="C104" s="413"/>
      <c r="D104" s="413"/>
      <c r="E104" s="413"/>
      <c r="F104" s="413"/>
      <c r="G104" s="414"/>
    </row>
    <row r="105" spans="1:7" x14ac:dyDescent="0.3">
      <c r="A105" s="106" t="s">
        <v>204</v>
      </c>
      <c r="B105" s="382" t="s">
        <v>131</v>
      </c>
      <c r="C105" s="383"/>
      <c r="D105" s="383"/>
      <c r="E105" s="383"/>
      <c r="F105" s="383"/>
      <c r="G105" s="384"/>
    </row>
    <row r="106" spans="1:7" s="3" customFormat="1" ht="16.5" customHeight="1" x14ac:dyDescent="0.25">
      <c r="A106" s="430" t="str">
        <f>A46</f>
        <v xml:space="preserve">Índice de posicionamiento de identidad institucional. </v>
      </c>
      <c r="B106" s="431"/>
      <c r="C106" s="431"/>
      <c r="D106" s="431"/>
      <c r="E106" s="431"/>
      <c r="F106" s="431"/>
      <c r="G106" s="432"/>
    </row>
    <row r="107" spans="1:7" x14ac:dyDescent="0.3">
      <c r="A107" s="106" t="s">
        <v>205</v>
      </c>
      <c r="B107" s="412"/>
      <c r="C107" s="413"/>
      <c r="D107" s="413"/>
      <c r="E107" s="413"/>
      <c r="F107" s="413"/>
      <c r="G107" s="414"/>
    </row>
    <row r="108" spans="1:7" x14ac:dyDescent="0.3">
      <c r="A108" s="106" t="s">
        <v>204</v>
      </c>
      <c r="B108" s="382" t="s">
        <v>131</v>
      </c>
      <c r="C108" s="383"/>
      <c r="D108" s="383"/>
      <c r="E108" s="383"/>
      <c r="F108" s="383"/>
      <c r="G108" s="384"/>
    </row>
    <row r="109" spans="1:7" s="3" customFormat="1" ht="16.5" customHeight="1" x14ac:dyDescent="0.25">
      <c r="A109" s="430" t="str">
        <f>A54</f>
        <v xml:space="preserve">Media geométrica del cumplimiento de las actividades en materia de medios y sociedad </v>
      </c>
      <c r="B109" s="431"/>
      <c r="C109" s="431"/>
      <c r="D109" s="431"/>
      <c r="E109" s="431"/>
      <c r="F109" s="431"/>
      <c r="G109" s="432"/>
    </row>
    <row r="110" spans="1:7" x14ac:dyDescent="0.3">
      <c r="A110" s="106" t="s">
        <v>205</v>
      </c>
      <c r="B110" s="412"/>
      <c r="C110" s="413"/>
      <c r="D110" s="413"/>
      <c r="E110" s="413"/>
      <c r="F110" s="413"/>
      <c r="G110" s="414"/>
    </row>
    <row r="111" spans="1:7" x14ac:dyDescent="0.3">
      <c r="A111" s="106" t="s">
        <v>204</v>
      </c>
      <c r="B111" s="382" t="s">
        <v>131</v>
      </c>
      <c r="C111" s="383"/>
      <c r="D111" s="383"/>
      <c r="E111" s="383"/>
      <c r="F111" s="383"/>
      <c r="G111" s="384"/>
    </row>
    <row r="112" spans="1:7" s="3" customFormat="1" ht="16.5" customHeight="1" x14ac:dyDescent="0.25">
      <c r="A112" s="430" t="str">
        <f>A60</f>
        <v>Porcentaje de personas que juzgan que las actividades en materia de comunicación interna cumplen con su objetivo.</v>
      </c>
      <c r="B112" s="431"/>
      <c r="C112" s="431"/>
      <c r="D112" s="431"/>
      <c r="E112" s="431"/>
      <c r="F112" s="431"/>
      <c r="G112" s="432"/>
    </row>
    <row r="113" spans="1:7" x14ac:dyDescent="0.3">
      <c r="A113" s="106" t="s">
        <v>205</v>
      </c>
      <c r="B113" s="412"/>
      <c r="C113" s="413"/>
      <c r="D113" s="413"/>
      <c r="E113" s="413"/>
      <c r="F113" s="413"/>
      <c r="G113" s="414"/>
    </row>
    <row r="114" spans="1:7" x14ac:dyDescent="0.3">
      <c r="A114" s="106" t="s">
        <v>204</v>
      </c>
      <c r="B114" s="382" t="s">
        <v>131</v>
      </c>
      <c r="C114" s="383"/>
      <c r="D114" s="383"/>
      <c r="E114" s="383"/>
      <c r="F114" s="383"/>
      <c r="G114" s="384"/>
    </row>
    <row r="115" spans="1:7" s="3" customFormat="1" ht="16.5" customHeight="1" x14ac:dyDescent="0.25">
      <c r="A115" s="430" t="str">
        <f>A68</f>
        <v>Porcentaje de cumplimiento de las actividades calendarizadas para la realización de la campaña</v>
      </c>
      <c r="B115" s="431"/>
      <c r="C115" s="431"/>
      <c r="D115" s="431"/>
      <c r="E115" s="431"/>
      <c r="F115" s="431"/>
      <c r="G115" s="432"/>
    </row>
    <row r="116" spans="1:7" x14ac:dyDescent="0.3">
      <c r="A116" s="106" t="s">
        <v>205</v>
      </c>
      <c r="B116" s="412"/>
      <c r="C116" s="413"/>
      <c r="D116" s="413"/>
      <c r="E116" s="413"/>
      <c r="F116" s="413"/>
      <c r="G116" s="414"/>
    </row>
    <row r="117" spans="1:7" x14ac:dyDescent="0.3">
      <c r="A117" s="106" t="s">
        <v>204</v>
      </c>
      <c r="B117" s="382" t="s">
        <v>131</v>
      </c>
      <c r="C117" s="383"/>
      <c r="D117" s="383"/>
      <c r="E117" s="383"/>
      <c r="F117" s="383"/>
      <c r="G117" s="384"/>
    </row>
    <row r="118" spans="1:7" s="3" customFormat="1" ht="16.5" customHeight="1" x14ac:dyDescent="0.25">
      <c r="A118" s="430" t="str">
        <f>A74</f>
        <v>Porcentaje de cumplimiento del calendario para la aplicación de la Encuesta INAI de percepción nacional ciudadana</v>
      </c>
      <c r="B118" s="431"/>
      <c r="C118" s="431"/>
      <c r="D118" s="431"/>
      <c r="E118" s="431"/>
      <c r="F118" s="431"/>
      <c r="G118" s="432"/>
    </row>
    <row r="119" spans="1:7" x14ac:dyDescent="0.3">
      <c r="A119" s="106" t="s">
        <v>205</v>
      </c>
      <c r="B119" s="412"/>
      <c r="C119" s="413"/>
      <c r="D119" s="413"/>
      <c r="E119" s="413"/>
      <c r="F119" s="413"/>
      <c r="G119" s="414"/>
    </row>
    <row r="120" spans="1:7" x14ac:dyDescent="0.3">
      <c r="A120" s="106" t="s">
        <v>204</v>
      </c>
      <c r="B120" s="382" t="s">
        <v>131</v>
      </c>
      <c r="C120" s="383"/>
      <c r="D120" s="383"/>
      <c r="E120" s="383"/>
      <c r="F120" s="383"/>
      <c r="G120" s="384"/>
    </row>
    <row r="121" spans="1:7" s="3" customFormat="1" ht="16.5" customHeight="1" x14ac:dyDescent="0.25">
      <c r="A121" s="430" t="str">
        <f>A80</f>
        <v>Porcentaje de cumplimiento en la elaboración de campañas de sensibilización de los derechos que tutela el Instituto, planteadas en la Estrategia de difusión en redes sociales 2017.</v>
      </c>
      <c r="B121" s="431"/>
      <c r="C121" s="431"/>
      <c r="D121" s="431"/>
      <c r="E121" s="431"/>
      <c r="F121" s="431"/>
      <c r="G121" s="432"/>
    </row>
    <row r="122" spans="1:7" x14ac:dyDescent="0.3">
      <c r="A122" s="106" t="s">
        <v>205</v>
      </c>
      <c r="B122" s="412"/>
      <c r="C122" s="413"/>
      <c r="D122" s="413"/>
      <c r="E122" s="413"/>
      <c r="F122" s="413"/>
      <c r="G122" s="414"/>
    </row>
    <row r="123" spans="1:7" x14ac:dyDescent="0.3">
      <c r="A123" s="106" t="s">
        <v>204</v>
      </c>
      <c r="B123" s="382" t="s">
        <v>131</v>
      </c>
      <c r="C123" s="383"/>
      <c r="D123" s="383"/>
      <c r="E123" s="383"/>
      <c r="F123" s="383"/>
      <c r="G123" s="384"/>
    </row>
    <row r="124" spans="1:7" s="3" customFormat="1" ht="16.5" customHeight="1" x14ac:dyDescent="0.25">
      <c r="A124" s="430" t="str">
        <f>A86</f>
        <v>Porcentaje de cumplimiento en el compromiso de elaboración de reportes de impacto en los medios a partir de las comunicaciones  generadas por el Instituto.</v>
      </c>
      <c r="B124" s="431"/>
      <c r="C124" s="431"/>
      <c r="D124" s="431"/>
      <c r="E124" s="431"/>
      <c r="F124" s="431"/>
      <c r="G124" s="432"/>
    </row>
    <row r="125" spans="1:7" x14ac:dyDescent="0.3">
      <c r="A125" s="106" t="s">
        <v>205</v>
      </c>
      <c r="B125" s="412"/>
      <c r="C125" s="413"/>
      <c r="D125" s="413"/>
      <c r="E125" s="413"/>
      <c r="F125" s="413"/>
      <c r="G125" s="414"/>
    </row>
    <row r="126" spans="1:7" x14ac:dyDescent="0.3">
      <c r="A126" s="106" t="s">
        <v>204</v>
      </c>
      <c r="B126" s="382" t="s">
        <v>131</v>
      </c>
      <c r="C126" s="383"/>
      <c r="D126" s="383"/>
      <c r="E126" s="383"/>
      <c r="F126" s="383"/>
      <c r="G126" s="384"/>
    </row>
    <row r="127" spans="1:7" s="3" customFormat="1" ht="16.5" customHeight="1" x14ac:dyDescent="0.25">
      <c r="A127" s="430" t="str">
        <f>A92</f>
        <v>Porcentaje de cumplimiento de coberturas informativas de actividades institucionales del INAI solicitadas.</v>
      </c>
      <c r="B127" s="431"/>
      <c r="C127" s="431"/>
      <c r="D127" s="431"/>
      <c r="E127" s="431"/>
      <c r="F127" s="431"/>
      <c r="G127" s="432"/>
    </row>
    <row r="128" spans="1:7" x14ac:dyDescent="0.3">
      <c r="A128" s="106" t="s">
        <v>205</v>
      </c>
      <c r="B128" s="412"/>
      <c r="C128" s="413"/>
      <c r="D128" s="413"/>
      <c r="E128" s="413"/>
      <c r="F128" s="413"/>
      <c r="G128" s="414"/>
    </row>
    <row r="129" spans="1:7" x14ac:dyDescent="0.3">
      <c r="A129" s="106" t="s">
        <v>204</v>
      </c>
      <c r="B129" s="382" t="s">
        <v>131</v>
      </c>
      <c r="C129" s="383"/>
      <c r="D129" s="383"/>
      <c r="E129" s="383"/>
      <c r="F129" s="383"/>
      <c r="G129" s="384"/>
    </row>
    <row r="130" spans="1:7" s="3" customFormat="1" ht="16.5" customHeight="1" x14ac:dyDescent="0.25">
      <c r="A130" s="430" t="str">
        <f>A98</f>
        <v>Porcentaje de cumplimiento en el compromiso de ejecución de estrategias de comunicación interna.</v>
      </c>
      <c r="B130" s="431"/>
      <c r="C130" s="431"/>
      <c r="D130" s="431"/>
      <c r="E130" s="431"/>
      <c r="F130" s="431"/>
      <c r="G130" s="432"/>
    </row>
    <row r="131" spans="1:7" x14ac:dyDescent="0.25">
      <c r="A131" s="130" t="s">
        <v>205</v>
      </c>
      <c r="B131" s="402" t="s">
        <v>1216</v>
      </c>
      <c r="C131" s="403"/>
      <c r="D131" s="403"/>
      <c r="E131" s="403"/>
      <c r="F131" s="403"/>
      <c r="G131" s="404"/>
    </row>
    <row r="132" spans="1:7" x14ac:dyDescent="0.3">
      <c r="A132" s="106" t="s">
        <v>204</v>
      </c>
      <c r="B132" s="382" t="s">
        <v>131</v>
      </c>
      <c r="C132" s="383"/>
      <c r="D132" s="383"/>
      <c r="E132" s="383"/>
      <c r="F132" s="383"/>
      <c r="G132" s="384"/>
    </row>
    <row r="133" spans="1:7" s="3" customFormat="1" x14ac:dyDescent="0.25">
      <c r="A133" s="411"/>
      <c r="B133" s="411"/>
      <c r="C133" s="411"/>
      <c r="D133" s="411"/>
      <c r="E133" s="411"/>
      <c r="F133" s="411"/>
      <c r="G133" s="411"/>
    </row>
    <row r="134" spans="1:7" s="3" customFormat="1" x14ac:dyDescent="0.25">
      <c r="A134" s="301" t="s">
        <v>35</v>
      </c>
      <c r="B134" s="302"/>
      <c r="C134" s="302"/>
      <c r="D134" s="302"/>
      <c r="E134" s="302"/>
      <c r="F134" s="302"/>
      <c r="G134" s="303"/>
    </row>
    <row r="135" spans="1:7" s="3" customFormat="1" ht="16.5" customHeight="1" x14ac:dyDescent="0.25">
      <c r="A135" s="430" t="str">
        <f>A32</f>
        <v>Tasa de Incremento de la Imagen y Percepción Institucional</v>
      </c>
      <c r="B135" s="431"/>
      <c r="C135" s="431"/>
      <c r="D135" s="431"/>
      <c r="E135" s="431"/>
      <c r="F135" s="431"/>
      <c r="G135" s="432"/>
    </row>
    <row r="136" spans="1:7" s="3" customFormat="1" x14ac:dyDescent="0.25">
      <c r="A136" s="6" t="s">
        <v>30</v>
      </c>
      <c r="B136" s="433"/>
      <c r="C136" s="433"/>
      <c r="D136" s="433"/>
      <c r="E136" s="433"/>
      <c r="F136" s="433"/>
      <c r="G136" s="433"/>
    </row>
    <row r="137" spans="1:7" s="3" customFormat="1" x14ac:dyDescent="0.25">
      <c r="A137" s="6" t="s">
        <v>31</v>
      </c>
      <c r="B137" s="433"/>
      <c r="C137" s="433"/>
      <c r="D137" s="433"/>
      <c r="E137" s="433"/>
      <c r="F137" s="433"/>
      <c r="G137" s="433"/>
    </row>
    <row r="138" spans="1:7" s="3" customFormat="1" x14ac:dyDescent="0.25">
      <c r="A138" s="6" t="s">
        <v>32</v>
      </c>
      <c r="B138" s="434"/>
      <c r="C138" s="434"/>
      <c r="D138" s="434"/>
      <c r="E138" s="434"/>
      <c r="F138" s="434"/>
      <c r="G138" s="434"/>
    </row>
    <row r="139" spans="1:7" s="3" customFormat="1" ht="16.5" customHeight="1" x14ac:dyDescent="0.25">
      <c r="A139" s="430" t="str">
        <f>A38</f>
        <v>Porcentaje de personas que conocen o han oído hablar del Instituto</v>
      </c>
      <c r="B139" s="431"/>
      <c r="C139" s="431"/>
      <c r="D139" s="431"/>
      <c r="E139" s="431"/>
      <c r="F139" s="431"/>
      <c r="G139" s="432"/>
    </row>
    <row r="140" spans="1:7" s="3" customFormat="1" x14ac:dyDescent="0.25">
      <c r="A140" s="6" t="s">
        <v>30</v>
      </c>
      <c r="B140" s="433"/>
      <c r="C140" s="433"/>
      <c r="D140" s="433"/>
      <c r="E140" s="433"/>
      <c r="F140" s="433"/>
      <c r="G140" s="433"/>
    </row>
    <row r="141" spans="1:7" s="3" customFormat="1" x14ac:dyDescent="0.25">
      <c r="A141" s="6" t="s">
        <v>31</v>
      </c>
      <c r="B141" s="433"/>
      <c r="C141" s="433"/>
      <c r="D141" s="433"/>
      <c r="E141" s="433"/>
      <c r="F141" s="433"/>
      <c r="G141" s="433"/>
    </row>
    <row r="142" spans="1:7" s="3" customFormat="1" x14ac:dyDescent="0.25">
      <c r="A142" s="6" t="s">
        <v>32</v>
      </c>
      <c r="B142" s="434"/>
      <c r="C142" s="434"/>
      <c r="D142" s="434"/>
      <c r="E142" s="434"/>
      <c r="F142" s="434"/>
      <c r="G142" s="434"/>
    </row>
    <row r="143" spans="1:7" s="3" customFormat="1" ht="16.5" customHeight="1" x14ac:dyDescent="0.25">
      <c r="A143" s="430" t="str">
        <f>A46</f>
        <v xml:space="preserve">Índice de posicionamiento de identidad institucional. </v>
      </c>
      <c r="B143" s="431"/>
      <c r="C143" s="431"/>
      <c r="D143" s="431"/>
      <c r="E143" s="431"/>
      <c r="F143" s="431"/>
      <c r="G143" s="432"/>
    </row>
    <row r="144" spans="1:7" s="3" customFormat="1" x14ac:dyDescent="0.25">
      <c r="A144" s="6" t="s">
        <v>30</v>
      </c>
      <c r="B144" s="433" t="s">
        <v>1219</v>
      </c>
      <c r="C144" s="433"/>
      <c r="D144" s="433"/>
      <c r="E144" s="433"/>
      <c r="F144" s="433"/>
      <c r="G144" s="433"/>
    </row>
    <row r="145" spans="1:7" s="3" customFormat="1" x14ac:dyDescent="0.25">
      <c r="A145" s="6" t="s">
        <v>31</v>
      </c>
      <c r="B145" s="433" t="s">
        <v>61</v>
      </c>
      <c r="C145" s="433"/>
      <c r="D145" s="433"/>
      <c r="E145" s="433"/>
      <c r="F145" s="433"/>
      <c r="G145" s="433"/>
    </row>
    <row r="146" spans="1:7" s="3" customFormat="1" x14ac:dyDescent="0.25">
      <c r="A146" s="6" t="s">
        <v>32</v>
      </c>
      <c r="B146" s="434" t="s">
        <v>1220</v>
      </c>
      <c r="C146" s="434"/>
      <c r="D146" s="434"/>
      <c r="E146" s="434"/>
      <c r="F146" s="434"/>
      <c r="G146" s="434"/>
    </row>
    <row r="147" spans="1:7" s="3" customFormat="1" ht="16.5" customHeight="1" x14ac:dyDescent="0.25">
      <c r="A147" s="430" t="str">
        <f>A54</f>
        <v xml:space="preserve">Media geométrica del cumplimiento de las actividades en materia de medios y sociedad </v>
      </c>
      <c r="B147" s="431"/>
      <c r="C147" s="431"/>
      <c r="D147" s="431"/>
      <c r="E147" s="431"/>
      <c r="F147" s="431"/>
      <c r="G147" s="432"/>
    </row>
    <row r="148" spans="1:7" s="3" customFormat="1" x14ac:dyDescent="0.25">
      <c r="A148" s="6" t="s">
        <v>30</v>
      </c>
      <c r="B148" s="433"/>
      <c r="C148" s="433"/>
      <c r="D148" s="433"/>
      <c r="E148" s="433"/>
      <c r="F148" s="433"/>
      <c r="G148" s="433"/>
    </row>
    <row r="149" spans="1:7" s="3" customFormat="1" x14ac:dyDescent="0.25">
      <c r="A149" s="6" t="s">
        <v>31</v>
      </c>
      <c r="B149" s="433"/>
      <c r="C149" s="433"/>
      <c r="D149" s="433"/>
      <c r="E149" s="433"/>
      <c r="F149" s="433"/>
      <c r="G149" s="433"/>
    </row>
    <row r="150" spans="1:7" s="3" customFormat="1" x14ac:dyDescent="0.25">
      <c r="A150" s="6" t="s">
        <v>32</v>
      </c>
      <c r="B150" s="434"/>
      <c r="C150" s="434"/>
      <c r="D150" s="434"/>
      <c r="E150" s="434"/>
      <c r="F150" s="434"/>
      <c r="G150" s="434"/>
    </row>
    <row r="151" spans="1:7" s="3" customFormat="1" ht="16.5" customHeight="1" x14ac:dyDescent="0.25">
      <c r="A151" s="430" t="str">
        <f>A60</f>
        <v>Porcentaje de personas que juzgan que las actividades en materia de comunicación interna cumplen con su objetivo.</v>
      </c>
      <c r="B151" s="431"/>
      <c r="C151" s="431"/>
      <c r="D151" s="431"/>
      <c r="E151" s="431"/>
      <c r="F151" s="431"/>
      <c r="G151" s="432"/>
    </row>
    <row r="152" spans="1:7" s="3" customFormat="1" x14ac:dyDescent="0.25">
      <c r="A152" s="6" t="s">
        <v>30</v>
      </c>
      <c r="B152" s="433" t="s">
        <v>1219</v>
      </c>
      <c r="C152" s="433"/>
      <c r="D152" s="433"/>
      <c r="E152" s="433"/>
      <c r="F152" s="433"/>
      <c r="G152" s="433"/>
    </row>
    <row r="153" spans="1:7" s="3" customFormat="1" x14ac:dyDescent="0.25">
      <c r="A153" s="6" t="s">
        <v>31</v>
      </c>
      <c r="B153" s="433" t="s">
        <v>61</v>
      </c>
      <c r="C153" s="433"/>
      <c r="D153" s="433"/>
      <c r="E153" s="433"/>
      <c r="F153" s="433"/>
      <c r="G153" s="433"/>
    </row>
    <row r="154" spans="1:7" s="3" customFormat="1" x14ac:dyDescent="0.25">
      <c r="A154" s="6" t="s">
        <v>32</v>
      </c>
      <c r="B154" s="434" t="s">
        <v>1221</v>
      </c>
      <c r="C154" s="434"/>
      <c r="D154" s="434"/>
      <c r="E154" s="434"/>
      <c r="F154" s="434"/>
      <c r="G154" s="434"/>
    </row>
    <row r="155" spans="1:7" s="3" customFormat="1" ht="16.5" customHeight="1" x14ac:dyDescent="0.25">
      <c r="A155" s="430" t="str">
        <f>A68</f>
        <v>Porcentaje de cumplimiento de las actividades calendarizadas para la realización de la campaña</v>
      </c>
      <c r="B155" s="431"/>
      <c r="C155" s="431"/>
      <c r="D155" s="431"/>
      <c r="E155" s="431"/>
      <c r="F155" s="431"/>
      <c r="G155" s="432"/>
    </row>
    <row r="156" spans="1:7" s="3" customFormat="1" x14ac:dyDescent="0.25">
      <c r="A156" s="6" t="s">
        <v>30</v>
      </c>
      <c r="B156" s="433"/>
      <c r="C156" s="433"/>
      <c r="D156" s="433"/>
      <c r="E156" s="433"/>
      <c r="F156" s="433"/>
      <c r="G156" s="433"/>
    </row>
    <row r="157" spans="1:7" s="3" customFormat="1" x14ac:dyDescent="0.25">
      <c r="A157" s="6" t="s">
        <v>31</v>
      </c>
      <c r="B157" s="433"/>
      <c r="C157" s="433"/>
      <c r="D157" s="433"/>
      <c r="E157" s="433"/>
      <c r="F157" s="433"/>
      <c r="G157" s="433"/>
    </row>
    <row r="158" spans="1:7" s="3" customFormat="1" x14ac:dyDescent="0.25">
      <c r="A158" s="6" t="s">
        <v>32</v>
      </c>
      <c r="B158" s="434"/>
      <c r="C158" s="434"/>
      <c r="D158" s="434"/>
      <c r="E158" s="434"/>
      <c r="F158" s="434"/>
      <c r="G158" s="434"/>
    </row>
    <row r="159" spans="1:7" s="3" customFormat="1" ht="16.5" customHeight="1" x14ac:dyDescent="0.25">
      <c r="A159" s="430" t="str">
        <f>A74</f>
        <v>Porcentaje de cumplimiento del calendario para la aplicación de la Encuesta INAI de percepción nacional ciudadana</v>
      </c>
      <c r="B159" s="431"/>
      <c r="C159" s="431"/>
      <c r="D159" s="431"/>
      <c r="E159" s="431"/>
      <c r="F159" s="431"/>
      <c r="G159" s="432"/>
    </row>
    <row r="160" spans="1:7" s="3" customFormat="1" x14ac:dyDescent="0.25">
      <c r="A160" s="6" t="s">
        <v>30</v>
      </c>
      <c r="B160" s="433"/>
      <c r="C160" s="433"/>
      <c r="D160" s="433"/>
      <c r="E160" s="433"/>
      <c r="F160" s="433"/>
      <c r="G160" s="433"/>
    </row>
    <row r="161" spans="1:7" s="3" customFormat="1" x14ac:dyDescent="0.25">
      <c r="A161" s="6" t="s">
        <v>31</v>
      </c>
      <c r="B161" s="433"/>
      <c r="C161" s="433"/>
      <c r="D161" s="433"/>
      <c r="E161" s="433"/>
      <c r="F161" s="433"/>
      <c r="G161" s="433"/>
    </row>
    <row r="162" spans="1:7" s="3" customFormat="1" x14ac:dyDescent="0.25">
      <c r="A162" s="6" t="s">
        <v>32</v>
      </c>
      <c r="B162" s="434"/>
      <c r="C162" s="434"/>
      <c r="D162" s="434"/>
      <c r="E162" s="434"/>
      <c r="F162" s="434"/>
      <c r="G162" s="434"/>
    </row>
    <row r="163" spans="1:7" s="3" customFormat="1" ht="16.5" customHeight="1" x14ac:dyDescent="0.25">
      <c r="A163" s="430" t="str">
        <f>A80</f>
        <v>Porcentaje de cumplimiento en la elaboración de campañas de sensibilización de los derechos que tutela el Instituto, planteadas en la Estrategia de difusión en redes sociales 2017.</v>
      </c>
      <c r="B163" s="431"/>
      <c r="C163" s="431"/>
      <c r="D163" s="431"/>
      <c r="E163" s="431"/>
      <c r="F163" s="431"/>
      <c r="G163" s="432"/>
    </row>
    <row r="164" spans="1:7" s="3" customFormat="1" x14ac:dyDescent="0.25">
      <c r="A164" s="6" t="s">
        <v>30</v>
      </c>
      <c r="B164" s="433"/>
      <c r="C164" s="433"/>
      <c r="D164" s="433"/>
      <c r="E164" s="433"/>
      <c r="F164" s="433"/>
      <c r="G164" s="433"/>
    </row>
    <row r="165" spans="1:7" s="3" customFormat="1" x14ac:dyDescent="0.25">
      <c r="A165" s="6" t="s">
        <v>31</v>
      </c>
      <c r="B165" s="433"/>
      <c r="C165" s="433"/>
      <c r="D165" s="433"/>
      <c r="E165" s="433"/>
      <c r="F165" s="433"/>
      <c r="G165" s="433"/>
    </row>
    <row r="166" spans="1:7" s="3" customFormat="1" x14ac:dyDescent="0.25">
      <c r="A166" s="6" t="s">
        <v>32</v>
      </c>
      <c r="B166" s="434"/>
      <c r="C166" s="434"/>
      <c r="D166" s="434"/>
      <c r="E166" s="434"/>
      <c r="F166" s="434"/>
      <c r="G166" s="434"/>
    </row>
    <row r="167" spans="1:7" s="3" customFormat="1" ht="16.5" customHeight="1" x14ac:dyDescent="0.25">
      <c r="A167" s="430" t="str">
        <f>A86</f>
        <v>Porcentaje de cumplimiento en el compromiso de elaboración de reportes de impacto en los medios a partir de las comunicaciones  generadas por el Instituto.</v>
      </c>
      <c r="B167" s="431"/>
      <c r="C167" s="431"/>
      <c r="D167" s="431"/>
      <c r="E167" s="431"/>
      <c r="F167" s="431"/>
      <c r="G167" s="432"/>
    </row>
    <row r="168" spans="1:7" s="3" customFormat="1" x14ac:dyDescent="0.25">
      <c r="A168" s="6" t="s">
        <v>30</v>
      </c>
      <c r="B168" s="433"/>
      <c r="C168" s="433"/>
      <c r="D168" s="433"/>
      <c r="E168" s="433"/>
      <c r="F168" s="433"/>
      <c r="G168" s="433"/>
    </row>
    <row r="169" spans="1:7" s="3" customFormat="1" x14ac:dyDescent="0.25">
      <c r="A169" s="6" t="s">
        <v>31</v>
      </c>
      <c r="B169" s="433"/>
      <c r="C169" s="433"/>
      <c r="D169" s="433"/>
      <c r="E169" s="433"/>
      <c r="F169" s="433"/>
      <c r="G169" s="433"/>
    </row>
    <row r="170" spans="1:7" s="3" customFormat="1" x14ac:dyDescent="0.25">
      <c r="A170" s="6" t="s">
        <v>32</v>
      </c>
      <c r="B170" s="434"/>
      <c r="C170" s="434"/>
      <c r="D170" s="434"/>
      <c r="E170" s="434"/>
      <c r="F170" s="434"/>
      <c r="G170" s="434"/>
    </row>
    <row r="171" spans="1:7" s="3" customFormat="1" ht="16.5" customHeight="1" x14ac:dyDescent="0.25">
      <c r="A171" s="430" t="str">
        <f>A92</f>
        <v>Porcentaje de cumplimiento de coberturas informativas de actividades institucionales del INAI solicitadas.</v>
      </c>
      <c r="B171" s="431"/>
      <c r="C171" s="431"/>
      <c r="D171" s="431"/>
      <c r="E171" s="431"/>
      <c r="F171" s="431"/>
      <c r="G171" s="432"/>
    </row>
    <row r="172" spans="1:7" s="3" customFormat="1" x14ac:dyDescent="0.25">
      <c r="A172" s="6" t="s">
        <v>30</v>
      </c>
      <c r="B172" s="433"/>
      <c r="C172" s="433"/>
      <c r="D172" s="433"/>
      <c r="E172" s="433"/>
      <c r="F172" s="433"/>
      <c r="G172" s="433"/>
    </row>
    <row r="173" spans="1:7" s="3" customFormat="1" x14ac:dyDescent="0.25">
      <c r="A173" s="6" t="s">
        <v>31</v>
      </c>
      <c r="B173" s="433"/>
      <c r="C173" s="433"/>
      <c r="D173" s="433"/>
      <c r="E173" s="433"/>
      <c r="F173" s="433"/>
      <c r="G173" s="433"/>
    </row>
    <row r="174" spans="1:7" s="3" customFormat="1" x14ac:dyDescent="0.25">
      <c r="A174" s="6" t="s">
        <v>32</v>
      </c>
      <c r="B174" s="434"/>
      <c r="C174" s="434"/>
      <c r="D174" s="434"/>
      <c r="E174" s="434"/>
      <c r="F174" s="434"/>
      <c r="G174" s="434"/>
    </row>
    <row r="175" spans="1:7" s="3" customFormat="1" ht="16.5" customHeight="1" x14ac:dyDescent="0.25">
      <c r="A175" s="430" t="str">
        <f>A98</f>
        <v>Porcentaje de cumplimiento en el compromiso de ejecución de estrategias de comunicación interna.</v>
      </c>
      <c r="B175" s="431"/>
      <c r="C175" s="431"/>
      <c r="D175" s="431"/>
      <c r="E175" s="431"/>
      <c r="F175" s="431"/>
      <c r="G175" s="432"/>
    </row>
    <row r="176" spans="1:7" s="3" customFormat="1" x14ac:dyDescent="0.25">
      <c r="A176" s="6" t="s">
        <v>30</v>
      </c>
      <c r="B176" s="433"/>
      <c r="C176" s="433"/>
      <c r="D176" s="433"/>
      <c r="E176" s="433"/>
      <c r="F176" s="433"/>
      <c r="G176" s="433"/>
    </row>
    <row r="177" spans="1:7" s="3" customFormat="1" x14ac:dyDescent="0.25">
      <c r="A177" s="6" t="s">
        <v>31</v>
      </c>
      <c r="B177" s="433"/>
      <c r="C177" s="433"/>
      <c r="D177" s="433"/>
      <c r="E177" s="433"/>
      <c r="F177" s="433"/>
      <c r="G177" s="433"/>
    </row>
    <row r="178" spans="1:7" s="3" customFormat="1" x14ac:dyDescent="0.25">
      <c r="A178" s="6" t="s">
        <v>32</v>
      </c>
      <c r="B178" s="434"/>
      <c r="C178" s="434"/>
      <c r="D178" s="434"/>
      <c r="E178" s="434"/>
      <c r="F178" s="434"/>
      <c r="G178" s="434"/>
    </row>
    <row r="179" spans="1:7" s="3" customFormat="1" x14ac:dyDescent="0.25">
      <c r="A179" s="411"/>
      <c r="B179" s="411"/>
      <c r="C179" s="411"/>
      <c r="D179" s="411"/>
      <c r="E179" s="411"/>
      <c r="F179" s="411"/>
      <c r="G179" s="411"/>
    </row>
    <row r="181" spans="1:7" x14ac:dyDescent="0.25">
      <c r="A181" s="68"/>
    </row>
  </sheetData>
  <mergeCells count="184">
    <mergeCell ref="A179:G179"/>
    <mergeCell ref="B137:G137"/>
    <mergeCell ref="B138:G138"/>
    <mergeCell ref="A127:G127"/>
    <mergeCell ref="A133:G133"/>
    <mergeCell ref="A134:G134"/>
    <mergeCell ref="A135:G135"/>
    <mergeCell ref="B145:G145"/>
    <mergeCell ref="B146:G146"/>
    <mergeCell ref="A147:G147"/>
    <mergeCell ref="B148:G148"/>
    <mergeCell ref="B149:G149"/>
    <mergeCell ref="B150:G150"/>
    <mergeCell ref="A151:G151"/>
    <mergeCell ref="B152:G152"/>
    <mergeCell ref="B153:G153"/>
    <mergeCell ref="B128:G128"/>
    <mergeCell ref="B129:G129"/>
    <mergeCell ref="B131:G131"/>
    <mergeCell ref="B132:G132"/>
    <mergeCell ref="A130:G130"/>
    <mergeCell ref="A139:G139"/>
    <mergeCell ref="B140:G140"/>
    <mergeCell ref="B141:G141"/>
    <mergeCell ref="B142:G142"/>
    <mergeCell ref="A143:G143"/>
    <mergeCell ref="B144:G144"/>
    <mergeCell ref="A121:G121"/>
    <mergeCell ref="A124:G124"/>
    <mergeCell ref="A100:G100"/>
    <mergeCell ref="A103:G103"/>
    <mergeCell ref="A106:G106"/>
    <mergeCell ref="B110:G110"/>
    <mergeCell ref="B111:G111"/>
    <mergeCell ref="B113:G113"/>
    <mergeCell ref="B114:G114"/>
    <mergeCell ref="B116:G116"/>
    <mergeCell ref="B117:G117"/>
    <mergeCell ref="B119:G119"/>
    <mergeCell ref="B120:G120"/>
    <mergeCell ref="B122:G122"/>
    <mergeCell ref="B123:G123"/>
    <mergeCell ref="B125:G125"/>
    <mergeCell ref="B126:G126"/>
    <mergeCell ref="B136:G136"/>
    <mergeCell ref="A118:G118"/>
    <mergeCell ref="A99:G99"/>
    <mergeCell ref="A109:G109"/>
    <mergeCell ref="A112:G112"/>
    <mergeCell ref="A115:G115"/>
    <mergeCell ref="B101:G101"/>
    <mergeCell ref="B102:G102"/>
    <mergeCell ref="B104:G104"/>
    <mergeCell ref="B105:G105"/>
    <mergeCell ref="B107:G107"/>
    <mergeCell ref="B108:G108"/>
    <mergeCell ref="A75:A79"/>
    <mergeCell ref="B75:B79"/>
    <mergeCell ref="C75:C79"/>
    <mergeCell ref="D75:D79"/>
    <mergeCell ref="E75:E79"/>
    <mergeCell ref="E93:E97"/>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A61:G61"/>
    <mergeCell ref="A62:E62"/>
    <mergeCell ref="F62:G62"/>
    <mergeCell ref="A63:A67"/>
    <mergeCell ref="B63:B67"/>
    <mergeCell ref="C63:C67"/>
    <mergeCell ref="D63:D67"/>
    <mergeCell ref="E63:E67"/>
    <mergeCell ref="A69:A73"/>
    <mergeCell ref="B69:B73"/>
    <mergeCell ref="C69:C73"/>
    <mergeCell ref="D69:D73"/>
    <mergeCell ref="E69:E73"/>
    <mergeCell ref="F48:G48"/>
    <mergeCell ref="A49:A53"/>
    <mergeCell ref="B49:B53"/>
    <mergeCell ref="C49:C53"/>
    <mergeCell ref="D49:D53"/>
    <mergeCell ref="E49:E53"/>
    <mergeCell ref="A55:A59"/>
    <mergeCell ref="B55:B59"/>
    <mergeCell ref="C55:C59"/>
    <mergeCell ref="D55:D59"/>
    <mergeCell ref="E55:E59"/>
    <mergeCell ref="A48:E48"/>
    <mergeCell ref="A25:G25"/>
    <mergeCell ref="A26:E26"/>
    <mergeCell ref="F26:G26"/>
    <mergeCell ref="A27:A31"/>
    <mergeCell ref="B27:B31"/>
    <mergeCell ref="C27:C31"/>
    <mergeCell ref="D27:D31"/>
    <mergeCell ref="E27:E31"/>
    <mergeCell ref="A47:G47"/>
    <mergeCell ref="A39:G39"/>
    <mergeCell ref="A40:E40"/>
    <mergeCell ref="F40:G40"/>
    <mergeCell ref="A41:A45"/>
    <mergeCell ref="B41:B45"/>
    <mergeCell ref="C41:C45"/>
    <mergeCell ref="D41:D45"/>
    <mergeCell ref="E41:E45"/>
    <mergeCell ref="A33:A37"/>
    <mergeCell ref="B33:B37"/>
    <mergeCell ref="C33:C37"/>
    <mergeCell ref="D33:D37"/>
    <mergeCell ref="E33:E37"/>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B154:G154"/>
    <mergeCell ref="A155:G155"/>
    <mergeCell ref="B156:G156"/>
    <mergeCell ref="B157:G157"/>
    <mergeCell ref="B158:G158"/>
    <mergeCell ref="A159:G159"/>
    <mergeCell ref="B160:G160"/>
    <mergeCell ref="B161:G161"/>
    <mergeCell ref="B162:G162"/>
    <mergeCell ref="B172:G172"/>
    <mergeCell ref="B173:G173"/>
    <mergeCell ref="B174:G174"/>
    <mergeCell ref="A175:G175"/>
    <mergeCell ref="B176:G176"/>
    <mergeCell ref="B177:G177"/>
    <mergeCell ref="B178:G178"/>
    <mergeCell ref="A163:G163"/>
    <mergeCell ref="B164:G164"/>
    <mergeCell ref="B165:G165"/>
    <mergeCell ref="B166:G166"/>
    <mergeCell ref="A167:G167"/>
    <mergeCell ref="B168:G168"/>
    <mergeCell ref="B169:G169"/>
    <mergeCell ref="B170:G170"/>
    <mergeCell ref="A171:G171"/>
  </mergeCells>
  <conditionalFormatting sqref="D98">
    <cfRule type="cellIs" dxfId="1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18"/>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39"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67</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104</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68</v>
      </c>
      <c r="B11" s="390"/>
      <c r="C11" s="390"/>
      <c r="D11" s="390"/>
      <c r="E11" s="390"/>
      <c r="F11" s="390"/>
      <c r="G11" s="390"/>
    </row>
    <row r="12" spans="1:8" x14ac:dyDescent="0.25">
      <c r="A12" s="389" t="s">
        <v>210</v>
      </c>
      <c r="B12" s="389"/>
      <c r="C12" s="389"/>
      <c r="D12" s="389"/>
      <c r="E12" s="389"/>
      <c r="F12" s="389"/>
      <c r="G12" s="389"/>
    </row>
    <row r="13" spans="1:8" x14ac:dyDescent="0.25">
      <c r="A13" s="390" t="s">
        <v>206</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0" t="s">
        <v>14</v>
      </c>
    </row>
    <row r="21" spans="1:7" x14ac:dyDescent="0.25">
      <c r="A21" s="391"/>
      <c r="B21" s="392"/>
      <c r="C21" s="395" t="s">
        <v>15</v>
      </c>
      <c r="D21" s="396"/>
      <c r="E21" s="239" t="s">
        <v>15</v>
      </c>
      <c r="F21" s="239" t="s">
        <v>15</v>
      </c>
      <c r="G21" s="41" t="s">
        <v>16</v>
      </c>
    </row>
    <row r="22" spans="1:7" x14ac:dyDescent="0.25">
      <c r="A22" s="319" t="s">
        <v>66</v>
      </c>
      <c r="B22" s="319"/>
      <c r="C22" s="320">
        <f>'E002'!B20</f>
        <v>185.18907100000001</v>
      </c>
      <c r="D22" s="320"/>
      <c r="E22" s="226">
        <f>'E002'!C20</f>
        <v>84.707763999999997</v>
      </c>
      <c r="F22" s="226">
        <f>'E002'!D20</f>
        <v>50.960329000000002</v>
      </c>
      <c r="G22" s="71">
        <f>F22/C22*100</f>
        <v>27.518000238793789</v>
      </c>
    </row>
    <row r="23" spans="1:7" x14ac:dyDescent="0.25">
      <c r="A23" s="319" t="s">
        <v>17</v>
      </c>
      <c r="B23" s="319"/>
      <c r="C23" s="322">
        <f>'E002'!B21</f>
        <v>180.102598</v>
      </c>
      <c r="D23" s="322"/>
      <c r="E23" s="227">
        <f>'E002'!C21</f>
        <v>80.832380000000001</v>
      </c>
      <c r="F23" s="226">
        <f>'E002'!D21</f>
        <v>50.960329000000002</v>
      </c>
      <c r="G23" s="71">
        <f>F23/C23*100</f>
        <v>28.295165958683171</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4" t="s">
        <v>25</v>
      </c>
      <c r="G27" s="35">
        <v>0.45</v>
      </c>
    </row>
    <row r="28" spans="1:7" x14ac:dyDescent="0.25">
      <c r="A28" s="319"/>
      <c r="B28" s="319"/>
      <c r="C28" s="319"/>
      <c r="D28" s="319"/>
      <c r="E28" s="319"/>
      <c r="F28" s="16" t="s">
        <v>33</v>
      </c>
      <c r="G28" s="35">
        <v>0.42</v>
      </c>
    </row>
    <row r="29" spans="1:7" x14ac:dyDescent="0.25">
      <c r="A29" s="319"/>
      <c r="B29" s="319"/>
      <c r="C29" s="319"/>
      <c r="D29" s="319"/>
      <c r="E29" s="319"/>
      <c r="F29" s="234" t="s">
        <v>26</v>
      </c>
      <c r="G29" s="34" t="s">
        <v>61</v>
      </c>
    </row>
    <row r="30" spans="1:7" x14ac:dyDescent="0.25">
      <c r="A30" s="319"/>
      <c r="B30" s="319"/>
      <c r="C30" s="319"/>
      <c r="D30" s="319"/>
      <c r="E30" s="319"/>
      <c r="F30" s="16" t="s">
        <v>34</v>
      </c>
      <c r="G30" s="34" t="s">
        <v>61</v>
      </c>
    </row>
    <row r="31" spans="1:7" x14ac:dyDescent="0.25">
      <c r="A31" s="319"/>
      <c r="B31" s="319"/>
      <c r="C31" s="319"/>
      <c r="D31" s="319"/>
      <c r="E31" s="319"/>
      <c r="F31" s="234" t="s">
        <v>27</v>
      </c>
      <c r="G31" s="34" t="s">
        <v>61</v>
      </c>
    </row>
    <row r="32" spans="1:7" s="3" customFormat="1" ht="148.5" x14ac:dyDescent="0.25">
      <c r="A32" s="33" t="s">
        <v>335</v>
      </c>
      <c r="B32" s="33" t="s">
        <v>336</v>
      </c>
      <c r="C32" s="33" t="s">
        <v>337</v>
      </c>
      <c r="D32" s="233" t="s">
        <v>62</v>
      </c>
      <c r="E32" s="233" t="s">
        <v>315</v>
      </c>
      <c r="F32" s="16" t="s">
        <v>38</v>
      </c>
      <c r="G32" s="28" t="s">
        <v>316</v>
      </c>
    </row>
    <row r="33" spans="1:7" x14ac:dyDescent="0.25">
      <c r="A33" s="319" t="s">
        <v>21</v>
      </c>
      <c r="B33" s="319" t="s">
        <v>22</v>
      </c>
      <c r="C33" s="319" t="s">
        <v>29</v>
      </c>
      <c r="D33" s="319" t="s">
        <v>23</v>
      </c>
      <c r="E33" s="319" t="s">
        <v>24</v>
      </c>
      <c r="F33" s="234" t="s">
        <v>25</v>
      </c>
      <c r="G33" s="34">
        <v>0.1</v>
      </c>
    </row>
    <row r="34" spans="1:7" x14ac:dyDescent="0.25">
      <c r="A34" s="319"/>
      <c r="B34" s="319"/>
      <c r="C34" s="319"/>
      <c r="D34" s="319"/>
      <c r="E34" s="319"/>
      <c r="F34" s="16" t="s">
        <v>33</v>
      </c>
      <c r="G34" s="35">
        <v>0.1</v>
      </c>
    </row>
    <row r="35" spans="1:7" x14ac:dyDescent="0.25">
      <c r="A35" s="319"/>
      <c r="B35" s="319"/>
      <c r="C35" s="319"/>
      <c r="D35" s="319"/>
      <c r="E35" s="319"/>
      <c r="F35" s="234" t="s">
        <v>26</v>
      </c>
      <c r="G35" s="34" t="s">
        <v>61</v>
      </c>
    </row>
    <row r="36" spans="1:7" x14ac:dyDescent="0.25">
      <c r="A36" s="319"/>
      <c r="B36" s="319"/>
      <c r="C36" s="319"/>
      <c r="D36" s="319"/>
      <c r="E36" s="319"/>
      <c r="F36" s="16" t="s">
        <v>34</v>
      </c>
      <c r="G36" s="34" t="s">
        <v>61</v>
      </c>
    </row>
    <row r="37" spans="1:7" x14ac:dyDescent="0.25">
      <c r="A37" s="319"/>
      <c r="B37" s="319"/>
      <c r="C37" s="319"/>
      <c r="D37" s="319"/>
      <c r="E37" s="319"/>
      <c r="F37" s="234" t="s">
        <v>27</v>
      </c>
      <c r="G37" s="34" t="s">
        <v>61</v>
      </c>
    </row>
    <row r="38" spans="1:7" s="3" customFormat="1" ht="148.5" x14ac:dyDescent="0.25">
      <c r="A38" s="33" t="s">
        <v>338</v>
      </c>
      <c r="B38" s="33" t="s">
        <v>336</v>
      </c>
      <c r="C38" s="33" t="s">
        <v>339</v>
      </c>
      <c r="D38" s="233" t="s">
        <v>340</v>
      </c>
      <c r="E38" s="233" t="s">
        <v>315</v>
      </c>
      <c r="F38" s="16" t="s">
        <v>38</v>
      </c>
      <c r="G38" s="28" t="s">
        <v>316</v>
      </c>
    </row>
    <row r="39" spans="1:7" x14ac:dyDescent="0.3">
      <c r="A39" s="324" t="s">
        <v>39</v>
      </c>
      <c r="B39" s="325"/>
      <c r="C39" s="325"/>
      <c r="D39" s="325"/>
      <c r="E39" s="325"/>
      <c r="F39" s="325"/>
      <c r="G39" s="326"/>
    </row>
    <row r="40" spans="1:7" x14ac:dyDescent="0.25">
      <c r="A40" s="397" t="s">
        <v>19</v>
      </c>
      <c r="B40" s="397"/>
      <c r="C40" s="397"/>
      <c r="D40" s="397"/>
      <c r="E40" s="397"/>
      <c r="F40" s="397" t="s">
        <v>20</v>
      </c>
      <c r="G40" s="397"/>
    </row>
    <row r="41" spans="1:7" x14ac:dyDescent="0.25">
      <c r="A41" s="319" t="s">
        <v>21</v>
      </c>
      <c r="B41" s="319" t="s">
        <v>22</v>
      </c>
      <c r="C41" s="319" t="s">
        <v>29</v>
      </c>
      <c r="D41" s="319" t="s">
        <v>23</v>
      </c>
      <c r="E41" s="319" t="s">
        <v>24</v>
      </c>
      <c r="F41" s="236" t="s">
        <v>25</v>
      </c>
      <c r="G41" s="34">
        <v>0.41</v>
      </c>
    </row>
    <row r="42" spans="1:7" x14ac:dyDescent="0.25">
      <c r="A42" s="319"/>
      <c r="B42" s="319"/>
      <c r="C42" s="319"/>
      <c r="D42" s="319"/>
      <c r="E42" s="319"/>
      <c r="F42" s="5" t="s">
        <v>33</v>
      </c>
      <c r="G42" s="26">
        <v>0.41</v>
      </c>
    </row>
    <row r="43" spans="1:7" x14ac:dyDescent="0.25">
      <c r="A43" s="319"/>
      <c r="B43" s="319"/>
      <c r="C43" s="319"/>
      <c r="D43" s="319"/>
      <c r="E43" s="319"/>
      <c r="F43" s="5" t="s">
        <v>26</v>
      </c>
      <c r="G43" s="34" t="s">
        <v>61</v>
      </c>
    </row>
    <row r="44" spans="1:7" x14ac:dyDescent="0.25">
      <c r="A44" s="319"/>
      <c r="B44" s="319"/>
      <c r="C44" s="319"/>
      <c r="D44" s="319"/>
      <c r="E44" s="319"/>
      <c r="F44" s="5" t="s">
        <v>34</v>
      </c>
      <c r="G44" s="34" t="s">
        <v>61</v>
      </c>
    </row>
    <row r="45" spans="1:7" x14ac:dyDescent="0.25">
      <c r="A45" s="319"/>
      <c r="B45" s="319"/>
      <c r="C45" s="319"/>
      <c r="D45" s="319"/>
      <c r="E45" s="319"/>
      <c r="F45" s="5" t="s">
        <v>27</v>
      </c>
      <c r="G45" s="34" t="s">
        <v>61</v>
      </c>
    </row>
    <row r="46" spans="1:7" s="17" customFormat="1" ht="82.5" x14ac:dyDescent="0.25">
      <c r="A46" s="33" t="s">
        <v>341</v>
      </c>
      <c r="B46" s="8" t="s">
        <v>103</v>
      </c>
      <c r="C46" s="262" t="s">
        <v>102</v>
      </c>
      <c r="D46" s="263" t="s">
        <v>62</v>
      </c>
      <c r="E46" s="256" t="s">
        <v>63</v>
      </c>
      <c r="F46" s="16" t="s">
        <v>36</v>
      </c>
      <c r="G46" s="35" t="s">
        <v>61</v>
      </c>
    </row>
    <row r="47" spans="1:7" x14ac:dyDescent="0.3">
      <c r="A47" s="324" t="s">
        <v>40</v>
      </c>
      <c r="B47" s="325"/>
      <c r="C47" s="325"/>
      <c r="D47" s="325"/>
      <c r="E47" s="325"/>
      <c r="F47" s="325"/>
      <c r="G47" s="326"/>
    </row>
    <row r="48" spans="1:7" x14ac:dyDescent="0.25">
      <c r="A48" s="397" t="s">
        <v>19</v>
      </c>
      <c r="B48" s="397"/>
      <c r="C48" s="397"/>
      <c r="D48" s="397"/>
      <c r="E48" s="397"/>
      <c r="F48" s="397" t="s">
        <v>20</v>
      </c>
      <c r="G48" s="397"/>
    </row>
    <row r="49" spans="1:7" x14ac:dyDescent="0.25">
      <c r="A49" s="319" t="s">
        <v>21</v>
      </c>
      <c r="B49" s="319" t="s">
        <v>22</v>
      </c>
      <c r="C49" s="319" t="s">
        <v>29</v>
      </c>
      <c r="D49" s="319" t="s">
        <v>23</v>
      </c>
      <c r="E49" s="319" t="s">
        <v>24</v>
      </c>
      <c r="F49" s="5" t="s">
        <v>25</v>
      </c>
      <c r="G49" s="35">
        <v>81.900000000000006</v>
      </c>
    </row>
    <row r="50" spans="1:7" x14ac:dyDescent="0.25">
      <c r="A50" s="319"/>
      <c r="B50" s="319"/>
      <c r="C50" s="319"/>
      <c r="D50" s="319"/>
      <c r="E50" s="319"/>
      <c r="F50" s="5" t="s">
        <v>33</v>
      </c>
      <c r="G50" s="258">
        <v>72.5</v>
      </c>
    </row>
    <row r="51" spans="1:7" x14ac:dyDescent="0.25">
      <c r="A51" s="319"/>
      <c r="B51" s="319"/>
      <c r="C51" s="319"/>
      <c r="D51" s="319"/>
      <c r="E51" s="319"/>
      <c r="F51" s="5" t="s">
        <v>26</v>
      </c>
      <c r="G51" s="34">
        <v>40.9</v>
      </c>
    </row>
    <row r="52" spans="1:7" x14ac:dyDescent="0.25">
      <c r="A52" s="319"/>
      <c r="B52" s="319"/>
      <c r="C52" s="319"/>
      <c r="D52" s="319"/>
      <c r="E52" s="319"/>
      <c r="F52" s="5" t="s">
        <v>34</v>
      </c>
      <c r="G52" s="34">
        <v>36.299999999999997</v>
      </c>
    </row>
    <row r="53" spans="1:7" x14ac:dyDescent="0.25">
      <c r="A53" s="319"/>
      <c r="B53" s="319"/>
      <c r="C53" s="319"/>
      <c r="D53" s="319"/>
      <c r="E53" s="319"/>
      <c r="F53" s="5" t="s">
        <v>27</v>
      </c>
      <c r="G53" s="34">
        <v>40.35</v>
      </c>
    </row>
    <row r="54" spans="1:7" s="17" customFormat="1" ht="66" x14ac:dyDescent="0.25">
      <c r="A54" s="33" t="s">
        <v>342</v>
      </c>
      <c r="B54" s="33" t="s">
        <v>343</v>
      </c>
      <c r="C54" s="43" t="s">
        <v>344</v>
      </c>
      <c r="D54" s="19" t="s">
        <v>56</v>
      </c>
      <c r="E54" s="233" t="s">
        <v>55</v>
      </c>
      <c r="F54" s="16" t="s">
        <v>36</v>
      </c>
      <c r="G54" s="65">
        <f>(G53/G50)*100</f>
        <v>55.65517241379311</v>
      </c>
    </row>
    <row r="55" spans="1:7" x14ac:dyDescent="0.25">
      <c r="A55" s="319" t="s">
        <v>21</v>
      </c>
      <c r="B55" s="319" t="s">
        <v>22</v>
      </c>
      <c r="C55" s="319" t="s">
        <v>29</v>
      </c>
      <c r="D55" s="319" t="s">
        <v>23</v>
      </c>
      <c r="E55" s="319" t="s">
        <v>24</v>
      </c>
      <c r="F55" s="5" t="s">
        <v>25</v>
      </c>
      <c r="G55" s="258">
        <v>81.900000000000006</v>
      </c>
    </row>
    <row r="56" spans="1:7" x14ac:dyDescent="0.25">
      <c r="A56" s="319"/>
      <c r="B56" s="319"/>
      <c r="C56" s="319"/>
      <c r="D56" s="319"/>
      <c r="E56" s="319"/>
      <c r="F56" s="5" t="s">
        <v>33</v>
      </c>
      <c r="G56" s="258">
        <v>72.5</v>
      </c>
    </row>
    <row r="57" spans="1:7" x14ac:dyDescent="0.25">
      <c r="A57" s="319"/>
      <c r="B57" s="319"/>
      <c r="C57" s="319"/>
      <c r="D57" s="319"/>
      <c r="E57" s="319"/>
      <c r="F57" s="5" t="s">
        <v>26</v>
      </c>
      <c r="G57" s="34">
        <v>40.9</v>
      </c>
    </row>
    <row r="58" spans="1:7" x14ac:dyDescent="0.25">
      <c r="A58" s="319"/>
      <c r="B58" s="319"/>
      <c r="C58" s="319"/>
      <c r="D58" s="319"/>
      <c r="E58" s="319"/>
      <c r="F58" s="5" t="s">
        <v>34</v>
      </c>
      <c r="G58" s="34">
        <v>36.299999999999997</v>
      </c>
    </row>
    <row r="59" spans="1:7" x14ac:dyDescent="0.25">
      <c r="A59" s="319"/>
      <c r="B59" s="319"/>
      <c r="C59" s="319"/>
      <c r="D59" s="319"/>
      <c r="E59" s="319"/>
      <c r="F59" s="5" t="s">
        <v>27</v>
      </c>
      <c r="G59" s="34">
        <v>25.73</v>
      </c>
    </row>
    <row r="60" spans="1:7" s="17" customFormat="1" ht="99" x14ac:dyDescent="0.25">
      <c r="A60" s="242" t="s">
        <v>345</v>
      </c>
      <c r="B60" s="233" t="s">
        <v>346</v>
      </c>
      <c r="C60" s="19" t="s">
        <v>347</v>
      </c>
      <c r="D60" s="19" t="s">
        <v>56</v>
      </c>
      <c r="E60" s="256" t="s">
        <v>55</v>
      </c>
      <c r="F60" s="16" t="s">
        <v>36</v>
      </c>
      <c r="G60" s="65">
        <f>(G59/G56)*100</f>
        <v>35.489655172413791</v>
      </c>
    </row>
    <row r="61" spans="1:7" x14ac:dyDescent="0.3">
      <c r="A61" s="324" t="s">
        <v>41</v>
      </c>
      <c r="B61" s="325"/>
      <c r="C61" s="325"/>
      <c r="D61" s="325"/>
      <c r="E61" s="325"/>
      <c r="F61" s="325"/>
      <c r="G61" s="326"/>
    </row>
    <row r="62" spans="1:7" x14ac:dyDescent="0.25">
      <c r="A62" s="397" t="s">
        <v>19</v>
      </c>
      <c r="B62" s="397"/>
      <c r="C62" s="397"/>
      <c r="D62" s="397"/>
      <c r="E62" s="397"/>
      <c r="F62" s="397" t="s">
        <v>20</v>
      </c>
      <c r="G62" s="397"/>
    </row>
    <row r="63" spans="1:7" s="3" customFormat="1" x14ac:dyDescent="0.25">
      <c r="A63" s="330" t="s">
        <v>21</v>
      </c>
      <c r="B63" s="330" t="s">
        <v>22</v>
      </c>
      <c r="C63" s="330" t="s">
        <v>29</v>
      </c>
      <c r="D63" s="330" t="s">
        <v>23</v>
      </c>
      <c r="E63" s="330" t="s">
        <v>24</v>
      </c>
      <c r="F63" s="5" t="s">
        <v>25</v>
      </c>
      <c r="G63" s="35">
        <v>1</v>
      </c>
    </row>
    <row r="64" spans="1:7" s="3" customFormat="1" x14ac:dyDescent="0.25">
      <c r="A64" s="330"/>
      <c r="B64" s="330"/>
      <c r="C64" s="330"/>
      <c r="D64" s="330"/>
      <c r="E64" s="330"/>
      <c r="F64" s="5" t="s">
        <v>33</v>
      </c>
      <c r="G64" s="258">
        <v>1</v>
      </c>
    </row>
    <row r="65" spans="1:7" s="3" customFormat="1" x14ac:dyDescent="0.25">
      <c r="A65" s="330"/>
      <c r="B65" s="330"/>
      <c r="C65" s="330"/>
      <c r="D65" s="330"/>
      <c r="E65" s="330"/>
      <c r="F65" s="5" t="s">
        <v>26</v>
      </c>
      <c r="G65" s="35">
        <v>0.5</v>
      </c>
    </row>
    <row r="66" spans="1:7" s="3" customFormat="1" x14ac:dyDescent="0.25">
      <c r="A66" s="330"/>
      <c r="B66" s="330"/>
      <c r="C66" s="330"/>
      <c r="D66" s="330"/>
      <c r="E66" s="330"/>
      <c r="F66" s="5" t="s">
        <v>34</v>
      </c>
      <c r="G66" s="35">
        <v>0.48</v>
      </c>
    </row>
    <row r="67" spans="1:7" s="3" customFormat="1" x14ac:dyDescent="0.25">
      <c r="A67" s="330"/>
      <c r="B67" s="330"/>
      <c r="C67" s="330"/>
      <c r="D67" s="330"/>
      <c r="E67" s="330"/>
      <c r="F67" s="5" t="s">
        <v>27</v>
      </c>
      <c r="G67" s="35">
        <v>0.48</v>
      </c>
    </row>
    <row r="68" spans="1:7" s="17" customFormat="1" ht="99" x14ac:dyDescent="0.25">
      <c r="A68" s="33" t="s">
        <v>348</v>
      </c>
      <c r="B68" s="33" t="s">
        <v>349</v>
      </c>
      <c r="C68" s="262" t="s">
        <v>350</v>
      </c>
      <c r="D68" s="233" t="s">
        <v>351</v>
      </c>
      <c r="E68" s="256" t="s">
        <v>57</v>
      </c>
      <c r="F68" s="16" t="s">
        <v>36</v>
      </c>
      <c r="G68" s="35">
        <f>(G67/G64)*100</f>
        <v>48</v>
      </c>
    </row>
    <row r="69" spans="1:7" s="3" customFormat="1" x14ac:dyDescent="0.25">
      <c r="A69" s="330" t="s">
        <v>21</v>
      </c>
      <c r="B69" s="330" t="s">
        <v>22</v>
      </c>
      <c r="C69" s="330" t="s">
        <v>29</v>
      </c>
      <c r="D69" s="330" t="s">
        <v>23</v>
      </c>
      <c r="E69" s="330" t="s">
        <v>24</v>
      </c>
      <c r="F69" s="5" t="s">
        <v>25</v>
      </c>
      <c r="G69" s="35">
        <v>1</v>
      </c>
    </row>
    <row r="70" spans="1:7" s="3" customFormat="1" x14ac:dyDescent="0.25">
      <c r="A70" s="330"/>
      <c r="B70" s="330"/>
      <c r="C70" s="330"/>
      <c r="D70" s="330"/>
      <c r="E70" s="330"/>
      <c r="F70" s="5" t="s">
        <v>33</v>
      </c>
      <c r="G70" s="258">
        <v>1</v>
      </c>
    </row>
    <row r="71" spans="1:7" s="3" customFormat="1" x14ac:dyDescent="0.25">
      <c r="A71" s="330"/>
      <c r="B71" s="330"/>
      <c r="C71" s="330"/>
      <c r="D71" s="330"/>
      <c r="E71" s="330"/>
      <c r="F71" s="5" t="s">
        <v>26</v>
      </c>
      <c r="G71" s="35">
        <v>0.48</v>
      </c>
    </row>
    <row r="72" spans="1:7" s="3" customFormat="1" x14ac:dyDescent="0.25">
      <c r="A72" s="330"/>
      <c r="B72" s="330"/>
      <c r="C72" s="330"/>
      <c r="D72" s="330"/>
      <c r="E72" s="330"/>
      <c r="F72" s="5" t="s">
        <v>34</v>
      </c>
      <c r="G72" s="35">
        <v>0.48</v>
      </c>
    </row>
    <row r="73" spans="1:7" s="3" customFormat="1" x14ac:dyDescent="0.25">
      <c r="A73" s="330"/>
      <c r="B73" s="330"/>
      <c r="C73" s="330"/>
      <c r="D73" s="330"/>
      <c r="E73" s="330"/>
      <c r="F73" s="5" t="s">
        <v>27</v>
      </c>
      <c r="G73" s="35">
        <v>0.43</v>
      </c>
    </row>
    <row r="74" spans="1:7" s="17" customFormat="1" ht="99" x14ac:dyDescent="0.25">
      <c r="A74" s="263" t="s">
        <v>352</v>
      </c>
      <c r="B74" s="33" t="s">
        <v>349</v>
      </c>
      <c r="C74" s="264" t="s">
        <v>353</v>
      </c>
      <c r="D74" s="233" t="s">
        <v>351</v>
      </c>
      <c r="E74" s="263" t="s">
        <v>57</v>
      </c>
      <c r="F74" s="16" t="s">
        <v>36</v>
      </c>
      <c r="G74" s="35">
        <f>(G73/G70)*100</f>
        <v>43</v>
      </c>
    </row>
    <row r="75" spans="1:7" s="3" customFormat="1" x14ac:dyDescent="0.25">
      <c r="A75" s="330" t="s">
        <v>21</v>
      </c>
      <c r="B75" s="330" t="s">
        <v>22</v>
      </c>
      <c r="C75" s="330" t="s">
        <v>29</v>
      </c>
      <c r="D75" s="330" t="s">
        <v>23</v>
      </c>
      <c r="E75" s="330" t="s">
        <v>24</v>
      </c>
      <c r="F75" s="5" t="s">
        <v>25</v>
      </c>
      <c r="G75" s="35">
        <v>1</v>
      </c>
    </row>
    <row r="76" spans="1:7" s="3" customFormat="1" x14ac:dyDescent="0.25">
      <c r="A76" s="330"/>
      <c r="B76" s="330"/>
      <c r="C76" s="330"/>
      <c r="D76" s="330"/>
      <c r="E76" s="330"/>
      <c r="F76" s="5" t="s">
        <v>33</v>
      </c>
      <c r="G76" s="258">
        <v>1</v>
      </c>
    </row>
    <row r="77" spans="1:7" s="3" customFormat="1" x14ac:dyDescent="0.25">
      <c r="A77" s="330"/>
      <c r="B77" s="330"/>
      <c r="C77" s="330"/>
      <c r="D77" s="330"/>
      <c r="E77" s="330"/>
      <c r="F77" s="5" t="s">
        <v>26</v>
      </c>
      <c r="G77" s="65">
        <v>0.5</v>
      </c>
    </row>
    <row r="78" spans="1:7" s="3" customFormat="1" x14ac:dyDescent="0.25">
      <c r="A78" s="330"/>
      <c r="B78" s="330"/>
      <c r="C78" s="330"/>
      <c r="D78" s="330"/>
      <c r="E78" s="330"/>
      <c r="F78" s="5" t="s">
        <v>34</v>
      </c>
      <c r="G78" s="65">
        <v>0.5</v>
      </c>
    </row>
    <row r="79" spans="1:7" s="3" customFormat="1" x14ac:dyDescent="0.25">
      <c r="A79" s="330"/>
      <c r="B79" s="330"/>
      <c r="C79" s="330"/>
      <c r="D79" s="330"/>
      <c r="E79" s="330"/>
      <c r="F79" s="5" t="s">
        <v>27</v>
      </c>
      <c r="G79" s="65">
        <v>0.5</v>
      </c>
    </row>
    <row r="80" spans="1:7" s="17" customFormat="1" ht="57" customHeight="1" x14ac:dyDescent="0.25">
      <c r="A80" s="33" t="s">
        <v>354</v>
      </c>
      <c r="B80" s="33" t="s">
        <v>355</v>
      </c>
      <c r="C80" s="43" t="s">
        <v>356</v>
      </c>
      <c r="D80" s="233" t="s">
        <v>351</v>
      </c>
      <c r="E80" s="256" t="s">
        <v>57</v>
      </c>
      <c r="F80" s="16" t="s">
        <v>36</v>
      </c>
      <c r="G80" s="35">
        <f>(G79/G76)*100</f>
        <v>50</v>
      </c>
    </row>
    <row r="81" spans="1:7" s="3" customFormat="1" x14ac:dyDescent="0.25">
      <c r="A81" s="330" t="s">
        <v>21</v>
      </c>
      <c r="B81" s="330" t="s">
        <v>22</v>
      </c>
      <c r="C81" s="330" t="s">
        <v>29</v>
      </c>
      <c r="D81" s="330" t="s">
        <v>23</v>
      </c>
      <c r="E81" s="330" t="s">
        <v>24</v>
      </c>
      <c r="F81" s="5" t="s">
        <v>25</v>
      </c>
      <c r="G81" s="35">
        <v>1</v>
      </c>
    </row>
    <row r="82" spans="1:7" s="3" customFormat="1" x14ac:dyDescent="0.25">
      <c r="A82" s="330"/>
      <c r="B82" s="330"/>
      <c r="C82" s="330"/>
      <c r="D82" s="330"/>
      <c r="E82" s="330"/>
      <c r="F82" s="5" t="s">
        <v>33</v>
      </c>
      <c r="G82" s="35">
        <v>1</v>
      </c>
    </row>
    <row r="83" spans="1:7" s="3" customFormat="1" x14ac:dyDescent="0.25">
      <c r="A83" s="330"/>
      <c r="B83" s="330"/>
      <c r="C83" s="330"/>
      <c r="D83" s="330"/>
      <c r="E83" s="330"/>
      <c r="F83" s="5" t="s">
        <v>26</v>
      </c>
      <c r="G83" s="65">
        <v>0.5</v>
      </c>
    </row>
    <row r="84" spans="1:7" s="3" customFormat="1" x14ac:dyDescent="0.25">
      <c r="A84" s="330"/>
      <c r="B84" s="330"/>
      <c r="C84" s="330"/>
      <c r="D84" s="330"/>
      <c r="E84" s="330"/>
      <c r="F84" s="5" t="s">
        <v>34</v>
      </c>
      <c r="G84" s="65">
        <v>0.5</v>
      </c>
    </row>
    <row r="85" spans="1:7" s="3" customFormat="1" x14ac:dyDescent="0.25">
      <c r="A85" s="330"/>
      <c r="B85" s="330"/>
      <c r="C85" s="330"/>
      <c r="D85" s="330"/>
      <c r="E85" s="330"/>
      <c r="F85" s="5" t="s">
        <v>27</v>
      </c>
      <c r="G85" s="65">
        <v>0.5</v>
      </c>
    </row>
    <row r="86" spans="1:7" s="17" customFormat="1" ht="72.75" customHeight="1" x14ac:dyDescent="0.25">
      <c r="A86" s="33" t="s">
        <v>357</v>
      </c>
      <c r="B86" s="33" t="s">
        <v>355</v>
      </c>
      <c r="C86" s="33" t="s">
        <v>358</v>
      </c>
      <c r="D86" s="233" t="s">
        <v>351</v>
      </c>
      <c r="E86" s="256" t="s">
        <v>57</v>
      </c>
      <c r="F86" s="16" t="s">
        <v>36</v>
      </c>
      <c r="G86" s="35">
        <f>(G85/G82)*100</f>
        <v>50</v>
      </c>
    </row>
    <row r="87" spans="1:7" s="3" customFormat="1" x14ac:dyDescent="0.25">
      <c r="A87" s="330" t="s">
        <v>21</v>
      </c>
      <c r="B87" s="330" t="s">
        <v>22</v>
      </c>
      <c r="C87" s="330" t="s">
        <v>29</v>
      </c>
      <c r="D87" s="330" t="s">
        <v>23</v>
      </c>
      <c r="E87" s="330" t="s">
        <v>24</v>
      </c>
      <c r="F87" s="5" t="s">
        <v>25</v>
      </c>
      <c r="G87" s="26">
        <v>100</v>
      </c>
    </row>
    <row r="88" spans="1:7" s="3" customFormat="1" x14ac:dyDescent="0.25">
      <c r="A88" s="330"/>
      <c r="B88" s="330"/>
      <c r="C88" s="330"/>
      <c r="D88" s="330"/>
      <c r="E88" s="330"/>
      <c r="F88" s="5" t="s">
        <v>33</v>
      </c>
      <c r="G88" s="26">
        <v>100</v>
      </c>
    </row>
    <row r="89" spans="1:7" s="3" customFormat="1" x14ac:dyDescent="0.25">
      <c r="A89" s="330"/>
      <c r="B89" s="330"/>
      <c r="C89" s="330"/>
      <c r="D89" s="330"/>
      <c r="E89" s="330"/>
      <c r="F89" s="5" t="s">
        <v>26</v>
      </c>
      <c r="G89" s="26">
        <v>33.33</v>
      </c>
    </row>
    <row r="90" spans="1:7" s="3" customFormat="1" x14ac:dyDescent="0.25">
      <c r="A90" s="330"/>
      <c r="B90" s="330"/>
      <c r="C90" s="330"/>
      <c r="D90" s="330"/>
      <c r="E90" s="330"/>
      <c r="F90" s="5" t="s">
        <v>34</v>
      </c>
      <c r="G90" s="26">
        <v>33.33</v>
      </c>
    </row>
    <row r="91" spans="1:7" s="3" customFormat="1" x14ac:dyDescent="0.25">
      <c r="A91" s="330"/>
      <c r="B91" s="330"/>
      <c r="C91" s="330"/>
      <c r="D91" s="330"/>
      <c r="E91" s="330"/>
      <c r="F91" s="5" t="s">
        <v>27</v>
      </c>
      <c r="G91" s="26">
        <v>33.33</v>
      </c>
    </row>
    <row r="92" spans="1:7" s="17" customFormat="1" ht="66" customHeight="1" x14ac:dyDescent="0.25">
      <c r="A92" s="33" t="s">
        <v>359</v>
      </c>
      <c r="B92" s="33" t="s">
        <v>360</v>
      </c>
      <c r="C92" s="33" t="s">
        <v>361</v>
      </c>
      <c r="D92" s="233" t="s">
        <v>56</v>
      </c>
      <c r="E92" s="256" t="s">
        <v>57</v>
      </c>
      <c r="F92" s="16" t="s">
        <v>36</v>
      </c>
      <c r="G92" s="59">
        <f>(G91/G88)*100</f>
        <v>33.33</v>
      </c>
    </row>
    <row r="93" spans="1:7" s="3" customFormat="1" x14ac:dyDescent="0.25">
      <c r="A93" s="330" t="s">
        <v>21</v>
      </c>
      <c r="B93" s="330" t="s">
        <v>22</v>
      </c>
      <c r="C93" s="330" t="s">
        <v>29</v>
      </c>
      <c r="D93" s="330" t="s">
        <v>23</v>
      </c>
      <c r="E93" s="330" t="s">
        <v>24</v>
      </c>
      <c r="F93" s="5" t="s">
        <v>25</v>
      </c>
      <c r="G93" s="35">
        <v>35.71</v>
      </c>
    </row>
    <row r="94" spans="1:7" s="3" customFormat="1" x14ac:dyDescent="0.25">
      <c r="A94" s="330"/>
      <c r="B94" s="330"/>
      <c r="C94" s="330"/>
      <c r="D94" s="330"/>
      <c r="E94" s="330"/>
      <c r="F94" s="5" t="s">
        <v>33</v>
      </c>
      <c r="G94" s="26">
        <v>35.71</v>
      </c>
    </row>
    <row r="95" spans="1:7" s="3" customFormat="1" x14ac:dyDescent="0.25">
      <c r="A95" s="330"/>
      <c r="B95" s="330"/>
      <c r="C95" s="330"/>
      <c r="D95" s="330"/>
      <c r="E95" s="330"/>
      <c r="F95" s="5" t="s">
        <v>26</v>
      </c>
      <c r="G95" s="35">
        <v>16.670000000000002</v>
      </c>
    </row>
    <row r="96" spans="1:7" s="3" customFormat="1" x14ac:dyDescent="0.25">
      <c r="A96" s="330"/>
      <c r="B96" s="330"/>
      <c r="C96" s="330"/>
      <c r="D96" s="330"/>
      <c r="E96" s="330"/>
      <c r="F96" s="5" t="s">
        <v>34</v>
      </c>
      <c r="G96" s="35">
        <v>16.670000000000002</v>
      </c>
    </row>
    <row r="97" spans="1:7" s="3" customFormat="1" x14ac:dyDescent="0.25">
      <c r="A97" s="330"/>
      <c r="B97" s="330"/>
      <c r="C97" s="330"/>
      <c r="D97" s="330"/>
      <c r="E97" s="330"/>
      <c r="F97" s="5" t="s">
        <v>27</v>
      </c>
      <c r="G97" s="35">
        <v>21.43</v>
      </c>
    </row>
    <row r="98" spans="1:7" s="17" customFormat="1" ht="66" x14ac:dyDescent="0.25">
      <c r="A98" s="33" t="s">
        <v>98</v>
      </c>
      <c r="B98" s="33" t="s">
        <v>360</v>
      </c>
      <c r="C98" s="33" t="s">
        <v>101</v>
      </c>
      <c r="D98" s="233" t="s">
        <v>56</v>
      </c>
      <c r="E98" s="256" t="s">
        <v>57</v>
      </c>
      <c r="F98" s="16" t="s">
        <v>36</v>
      </c>
      <c r="G98" s="65">
        <f>(G97/G94)*100</f>
        <v>60.0112013441613</v>
      </c>
    </row>
    <row r="99" spans="1:7" s="3" customFormat="1" x14ac:dyDescent="0.25">
      <c r="A99" s="330" t="s">
        <v>21</v>
      </c>
      <c r="B99" s="330" t="s">
        <v>22</v>
      </c>
      <c r="C99" s="330" t="s">
        <v>29</v>
      </c>
      <c r="D99" s="330" t="s">
        <v>23</v>
      </c>
      <c r="E99" s="330" t="s">
        <v>24</v>
      </c>
      <c r="F99" s="5" t="s">
        <v>25</v>
      </c>
      <c r="G99" s="35">
        <v>59.5</v>
      </c>
    </row>
    <row r="100" spans="1:7" s="3" customFormat="1" x14ac:dyDescent="0.25">
      <c r="A100" s="330"/>
      <c r="B100" s="330"/>
      <c r="C100" s="330"/>
      <c r="D100" s="330"/>
      <c r="E100" s="330"/>
      <c r="F100" s="5" t="s">
        <v>33</v>
      </c>
      <c r="G100" s="26">
        <v>59.5</v>
      </c>
    </row>
    <row r="101" spans="1:7" s="3" customFormat="1" x14ac:dyDescent="0.25">
      <c r="A101" s="330"/>
      <c r="B101" s="330"/>
      <c r="C101" s="330"/>
      <c r="D101" s="330"/>
      <c r="E101" s="330"/>
      <c r="F101" s="5" t="s">
        <v>26</v>
      </c>
      <c r="G101" s="35">
        <v>23.8</v>
      </c>
    </row>
    <row r="102" spans="1:7" s="3" customFormat="1" x14ac:dyDescent="0.25">
      <c r="A102" s="330"/>
      <c r="B102" s="330"/>
      <c r="C102" s="330"/>
      <c r="D102" s="330"/>
      <c r="E102" s="330"/>
      <c r="F102" s="5" t="s">
        <v>34</v>
      </c>
      <c r="G102" s="35">
        <v>23.8</v>
      </c>
    </row>
    <row r="103" spans="1:7" s="3" customFormat="1" x14ac:dyDescent="0.25">
      <c r="A103" s="330"/>
      <c r="B103" s="330"/>
      <c r="C103" s="330"/>
      <c r="D103" s="330"/>
      <c r="E103" s="330"/>
      <c r="F103" s="5" t="s">
        <v>27</v>
      </c>
      <c r="G103" s="35">
        <v>26.2</v>
      </c>
    </row>
    <row r="104" spans="1:7" s="17" customFormat="1" ht="61.5" customHeight="1" x14ac:dyDescent="0.25">
      <c r="A104" s="33" t="s">
        <v>1300</v>
      </c>
      <c r="B104" s="33" t="s">
        <v>360</v>
      </c>
      <c r="C104" s="265" t="s">
        <v>362</v>
      </c>
      <c r="D104" s="233" t="s">
        <v>56</v>
      </c>
      <c r="E104" s="134" t="s">
        <v>57</v>
      </c>
      <c r="F104" s="16" t="s">
        <v>36</v>
      </c>
      <c r="G104" s="65">
        <f>(G103/G100)*100</f>
        <v>44.033613445378151</v>
      </c>
    </row>
    <row r="105" spans="1:7" s="3" customFormat="1" x14ac:dyDescent="0.25">
      <c r="A105" s="330" t="s">
        <v>21</v>
      </c>
      <c r="B105" s="330" t="s">
        <v>22</v>
      </c>
      <c r="C105" s="330" t="s">
        <v>29</v>
      </c>
      <c r="D105" s="330" t="s">
        <v>23</v>
      </c>
      <c r="E105" s="330" t="s">
        <v>24</v>
      </c>
      <c r="F105" s="5" t="s">
        <v>25</v>
      </c>
      <c r="G105" s="35">
        <v>100</v>
      </c>
    </row>
    <row r="106" spans="1:7" s="3" customFormat="1" x14ac:dyDescent="0.25">
      <c r="A106" s="330"/>
      <c r="B106" s="330"/>
      <c r="C106" s="330"/>
      <c r="D106" s="330"/>
      <c r="E106" s="330"/>
      <c r="F106" s="5" t="s">
        <v>33</v>
      </c>
      <c r="G106" s="26">
        <v>100</v>
      </c>
    </row>
    <row r="107" spans="1:7" s="3" customFormat="1" x14ac:dyDescent="0.25">
      <c r="A107" s="330"/>
      <c r="B107" s="330"/>
      <c r="C107" s="330"/>
      <c r="D107" s="330"/>
      <c r="E107" s="330"/>
      <c r="F107" s="5" t="s">
        <v>26</v>
      </c>
      <c r="G107" s="35">
        <v>40</v>
      </c>
    </row>
    <row r="108" spans="1:7" s="3" customFormat="1" x14ac:dyDescent="0.25">
      <c r="A108" s="330"/>
      <c r="B108" s="330"/>
      <c r="C108" s="330"/>
      <c r="D108" s="330"/>
      <c r="E108" s="330"/>
      <c r="F108" s="5" t="s">
        <v>34</v>
      </c>
      <c r="G108" s="35">
        <v>40</v>
      </c>
    </row>
    <row r="109" spans="1:7" s="3" customFormat="1" x14ac:dyDescent="0.25">
      <c r="A109" s="330"/>
      <c r="B109" s="330"/>
      <c r="C109" s="330"/>
      <c r="D109" s="330"/>
      <c r="E109" s="330"/>
      <c r="F109" s="5" t="s">
        <v>27</v>
      </c>
      <c r="G109" s="35">
        <v>40</v>
      </c>
    </row>
    <row r="110" spans="1:7" s="17" customFormat="1" ht="63.75" x14ac:dyDescent="0.25">
      <c r="A110" s="33" t="s">
        <v>363</v>
      </c>
      <c r="B110" s="33" t="s">
        <v>364</v>
      </c>
      <c r="C110" s="265" t="s">
        <v>365</v>
      </c>
      <c r="D110" s="233" t="s">
        <v>56</v>
      </c>
      <c r="E110" s="134" t="s">
        <v>57</v>
      </c>
      <c r="F110" s="16" t="s">
        <v>36</v>
      </c>
      <c r="G110" s="35">
        <f>(G109/G106)*100</f>
        <v>40</v>
      </c>
    </row>
    <row r="111" spans="1:7" s="3" customFormat="1" x14ac:dyDescent="0.25">
      <c r="A111" s="319" t="s">
        <v>21</v>
      </c>
      <c r="B111" s="330" t="s">
        <v>22</v>
      </c>
      <c r="C111" s="319" t="s">
        <v>29</v>
      </c>
      <c r="D111" s="319" t="s">
        <v>23</v>
      </c>
      <c r="E111" s="319" t="s">
        <v>24</v>
      </c>
      <c r="F111" s="5" t="s">
        <v>25</v>
      </c>
      <c r="G111" s="35">
        <v>100</v>
      </c>
    </row>
    <row r="112" spans="1:7" s="3" customFormat="1" x14ac:dyDescent="0.25">
      <c r="A112" s="319"/>
      <c r="B112" s="330"/>
      <c r="C112" s="319"/>
      <c r="D112" s="319"/>
      <c r="E112" s="319"/>
      <c r="F112" s="5" t="s">
        <v>33</v>
      </c>
      <c r="G112" s="26">
        <v>100</v>
      </c>
    </row>
    <row r="113" spans="1:7" x14ac:dyDescent="0.25">
      <c r="A113" s="319"/>
      <c r="B113" s="330"/>
      <c r="C113" s="319"/>
      <c r="D113" s="319"/>
      <c r="E113" s="319"/>
      <c r="F113" s="5" t="s">
        <v>26</v>
      </c>
      <c r="G113" s="35">
        <v>45.7</v>
      </c>
    </row>
    <row r="114" spans="1:7" x14ac:dyDescent="0.25">
      <c r="A114" s="319"/>
      <c r="B114" s="330"/>
      <c r="C114" s="319"/>
      <c r="D114" s="319"/>
      <c r="E114" s="319"/>
      <c r="F114" s="5" t="s">
        <v>34</v>
      </c>
      <c r="G114" s="35">
        <v>45.7</v>
      </c>
    </row>
    <row r="115" spans="1:7" x14ac:dyDescent="0.25">
      <c r="A115" s="319"/>
      <c r="B115" s="330"/>
      <c r="C115" s="319"/>
      <c r="D115" s="319"/>
      <c r="E115" s="319"/>
      <c r="F115" s="5" t="s">
        <v>27</v>
      </c>
      <c r="G115" s="35">
        <v>20</v>
      </c>
    </row>
    <row r="116" spans="1:7" s="17" customFormat="1" ht="63.75" x14ac:dyDescent="0.25">
      <c r="A116" s="33" t="s">
        <v>100</v>
      </c>
      <c r="B116" s="66" t="s">
        <v>99</v>
      </c>
      <c r="C116" s="265" t="s">
        <v>366</v>
      </c>
      <c r="D116" s="233" t="s">
        <v>56</v>
      </c>
      <c r="E116" s="134" t="s">
        <v>57</v>
      </c>
      <c r="F116" s="16" t="s">
        <v>36</v>
      </c>
      <c r="G116" s="174">
        <f>(G115/G112)*100</f>
        <v>20</v>
      </c>
    </row>
    <row r="117" spans="1:7" ht="16.5" customHeight="1" x14ac:dyDescent="0.25">
      <c r="A117" s="301" t="s">
        <v>28</v>
      </c>
      <c r="B117" s="302"/>
      <c r="C117" s="302"/>
      <c r="D117" s="302"/>
      <c r="E117" s="302"/>
      <c r="F117" s="302"/>
      <c r="G117" s="303"/>
    </row>
    <row r="118" spans="1:7" ht="16.5" customHeight="1" x14ac:dyDescent="0.3">
      <c r="A118" s="364" t="str">
        <f>A32</f>
        <v xml:space="preserve">Índice de Gobierno Abierto </v>
      </c>
      <c r="B118" s="365"/>
      <c r="C118" s="365"/>
      <c r="D118" s="365"/>
      <c r="E118" s="365"/>
      <c r="F118" s="365"/>
      <c r="G118" s="366"/>
    </row>
    <row r="119" spans="1:7" s="3" customFormat="1" x14ac:dyDescent="0.3">
      <c r="A119" s="260" t="s">
        <v>205</v>
      </c>
      <c r="B119" s="367"/>
      <c r="C119" s="368"/>
      <c r="D119" s="368"/>
      <c r="E119" s="368"/>
      <c r="F119" s="368"/>
      <c r="G119" s="369"/>
    </row>
    <row r="120" spans="1:7" s="3" customFormat="1" x14ac:dyDescent="0.3">
      <c r="A120" s="260" t="s">
        <v>204</v>
      </c>
      <c r="B120" s="370" t="s">
        <v>131</v>
      </c>
      <c r="C120" s="371"/>
      <c r="D120" s="371"/>
      <c r="E120" s="371"/>
      <c r="F120" s="371"/>
      <c r="G120" s="372"/>
    </row>
    <row r="121" spans="1:7" ht="16.5" customHeight="1" x14ac:dyDescent="0.3">
      <c r="A121" s="364" t="str">
        <f>A38</f>
        <v>Tasa de variación de la calidad de las políticas y/o prácticas de apertura gubernamental y transparencia proactiva implementadas</v>
      </c>
      <c r="B121" s="365"/>
      <c r="C121" s="365"/>
      <c r="D121" s="365"/>
      <c r="E121" s="365"/>
      <c r="F121" s="365"/>
      <c r="G121" s="366"/>
    </row>
    <row r="122" spans="1:7" s="3" customFormat="1" x14ac:dyDescent="0.3">
      <c r="A122" s="260" t="s">
        <v>205</v>
      </c>
      <c r="B122" s="367"/>
      <c r="C122" s="368"/>
      <c r="D122" s="368"/>
      <c r="E122" s="368"/>
      <c r="F122" s="368"/>
      <c r="G122" s="369"/>
    </row>
    <row r="123" spans="1:7" s="3" customFormat="1" x14ac:dyDescent="0.3">
      <c r="A123" s="260" t="s">
        <v>204</v>
      </c>
      <c r="B123" s="370" t="s">
        <v>131</v>
      </c>
      <c r="C123" s="371"/>
      <c r="D123" s="371"/>
      <c r="E123" s="371"/>
      <c r="F123" s="371"/>
      <c r="G123" s="372"/>
    </row>
    <row r="124" spans="1:7" ht="16.5" customHeight="1" x14ac:dyDescent="0.3">
      <c r="A124" s="364" t="str">
        <f>A46</f>
        <v>Índice de aplicación de las Políticas de Gobierno Abierto y Transparencia Proactiva</v>
      </c>
      <c r="B124" s="365"/>
      <c r="C124" s="365"/>
      <c r="D124" s="365"/>
      <c r="E124" s="365"/>
      <c r="F124" s="365"/>
      <c r="G124" s="366"/>
    </row>
    <row r="125" spans="1:7" s="3" customFormat="1" x14ac:dyDescent="0.3">
      <c r="A125" s="260" t="s">
        <v>205</v>
      </c>
      <c r="B125" s="367"/>
      <c r="C125" s="368"/>
      <c r="D125" s="368"/>
      <c r="E125" s="368"/>
      <c r="F125" s="368"/>
      <c r="G125" s="369"/>
    </row>
    <row r="126" spans="1:7" s="3" customFormat="1" x14ac:dyDescent="0.3">
      <c r="A126" s="260" t="s">
        <v>204</v>
      </c>
      <c r="B126" s="370" t="s">
        <v>131</v>
      </c>
      <c r="C126" s="371"/>
      <c r="D126" s="371"/>
      <c r="E126" s="371"/>
      <c r="F126" s="371"/>
      <c r="G126" s="372"/>
    </row>
    <row r="127" spans="1:7" ht="16.5" customHeight="1" x14ac:dyDescent="0.3">
      <c r="A127" s="364" t="str">
        <f>A54</f>
        <v>Porcentaje de instituciones con acciones implementadas de la Política de Gobierno Abierto</v>
      </c>
      <c r="B127" s="365"/>
      <c r="C127" s="365"/>
      <c r="D127" s="365"/>
      <c r="E127" s="365"/>
      <c r="F127" s="365"/>
      <c r="G127" s="366"/>
    </row>
    <row r="128" spans="1:7" s="3" customFormat="1" x14ac:dyDescent="0.3">
      <c r="A128" s="260" t="s">
        <v>205</v>
      </c>
      <c r="B128" s="367"/>
      <c r="C128" s="368"/>
      <c r="D128" s="368"/>
      <c r="E128" s="368"/>
      <c r="F128" s="368"/>
      <c r="G128" s="369"/>
    </row>
    <row r="129" spans="1:7" s="3" customFormat="1" x14ac:dyDescent="0.3">
      <c r="A129" s="260" t="s">
        <v>204</v>
      </c>
      <c r="B129" s="370" t="s">
        <v>131</v>
      </c>
      <c r="C129" s="371"/>
      <c r="D129" s="371"/>
      <c r="E129" s="371"/>
      <c r="F129" s="371"/>
      <c r="G129" s="372"/>
    </row>
    <row r="130" spans="1:7" ht="16.5" customHeight="1" x14ac:dyDescent="0.3">
      <c r="A130" s="364"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30" s="365"/>
      <c r="C130" s="365"/>
      <c r="D130" s="365"/>
      <c r="E130" s="365"/>
      <c r="F130" s="365"/>
      <c r="G130" s="366"/>
    </row>
    <row r="131" spans="1:7" s="3" customFormat="1" x14ac:dyDescent="0.3">
      <c r="A131" s="260" t="s">
        <v>205</v>
      </c>
      <c r="B131" s="367" t="s">
        <v>1301</v>
      </c>
      <c r="C131" s="368"/>
      <c r="D131" s="368"/>
      <c r="E131" s="368"/>
      <c r="F131" s="368"/>
      <c r="G131" s="369"/>
    </row>
    <row r="132" spans="1:7" s="3" customFormat="1" x14ac:dyDescent="0.3">
      <c r="A132" s="260" t="s">
        <v>204</v>
      </c>
      <c r="B132" s="370" t="s">
        <v>131</v>
      </c>
      <c r="C132" s="371"/>
      <c r="D132" s="371"/>
      <c r="E132" s="371"/>
      <c r="F132" s="371"/>
      <c r="G132" s="372"/>
    </row>
    <row r="133" spans="1:7" ht="16.5" customHeight="1" x14ac:dyDescent="0.3">
      <c r="A133" s="364" t="str">
        <f>A68</f>
        <v>Razón de cumplimiento de las acciones de sensibilización programadas y solicitadas en el periodo en materia de Gobierno Abierto con respecto al año base</v>
      </c>
      <c r="B133" s="365"/>
      <c r="C133" s="365"/>
      <c r="D133" s="365"/>
      <c r="E133" s="365"/>
      <c r="F133" s="365"/>
      <c r="G133" s="366"/>
    </row>
    <row r="134" spans="1:7" s="3" customFormat="1" ht="16.5" customHeight="1" x14ac:dyDescent="0.3">
      <c r="A134" s="260" t="s">
        <v>205</v>
      </c>
      <c r="B134" s="367" t="s">
        <v>1302</v>
      </c>
      <c r="C134" s="368"/>
      <c r="D134" s="368"/>
      <c r="E134" s="368"/>
      <c r="F134" s="368"/>
      <c r="G134" s="369"/>
    </row>
    <row r="135" spans="1:7" s="3" customFormat="1" x14ac:dyDescent="0.3">
      <c r="A135" s="260" t="s">
        <v>204</v>
      </c>
      <c r="B135" s="370" t="s">
        <v>131</v>
      </c>
      <c r="C135" s="371"/>
      <c r="D135" s="371"/>
      <c r="E135" s="371"/>
      <c r="F135" s="371"/>
      <c r="G135" s="372"/>
    </row>
    <row r="136" spans="1:7" ht="16.5" customHeight="1" x14ac:dyDescent="0.3">
      <c r="A136" s="364" t="str">
        <f>A74</f>
        <v>Razón de cumplimiento de las acciones de sensibilización programadas y solicitadas en el periodo en materia de Transparencia Proactiva con respecto al año base</v>
      </c>
      <c r="B136" s="365"/>
      <c r="C136" s="365"/>
      <c r="D136" s="365"/>
      <c r="E136" s="365"/>
      <c r="F136" s="365"/>
      <c r="G136" s="366"/>
    </row>
    <row r="137" spans="1:7" s="3" customFormat="1" ht="16.5" customHeight="1" x14ac:dyDescent="0.3">
      <c r="A137" s="260" t="s">
        <v>205</v>
      </c>
      <c r="B137" s="367" t="s">
        <v>1303</v>
      </c>
      <c r="C137" s="368"/>
      <c r="D137" s="368"/>
      <c r="E137" s="368"/>
      <c r="F137" s="368"/>
      <c r="G137" s="369"/>
    </row>
    <row r="138" spans="1:7" s="3" customFormat="1" x14ac:dyDescent="0.3">
      <c r="A138" s="260" t="s">
        <v>204</v>
      </c>
      <c r="B138" s="370" t="s">
        <v>131</v>
      </c>
      <c r="C138" s="371"/>
      <c r="D138" s="371"/>
      <c r="E138" s="371"/>
      <c r="F138" s="371"/>
      <c r="G138" s="372"/>
    </row>
    <row r="139" spans="1:7" ht="16.5" customHeight="1" x14ac:dyDescent="0.3">
      <c r="A139" s="364" t="str">
        <f>A80</f>
        <v>Razón de atención de las consultas recibidas en el periodo en materia de Gobierno Abierto con respecto al año base</v>
      </c>
      <c r="B139" s="365"/>
      <c r="C139" s="365"/>
      <c r="D139" s="365"/>
      <c r="E139" s="365"/>
      <c r="F139" s="365"/>
      <c r="G139" s="366"/>
    </row>
    <row r="140" spans="1:7" s="3" customFormat="1" x14ac:dyDescent="0.3">
      <c r="A140" s="260" t="s">
        <v>205</v>
      </c>
      <c r="B140" s="367" t="s">
        <v>367</v>
      </c>
      <c r="C140" s="368"/>
      <c r="D140" s="368"/>
      <c r="E140" s="368"/>
      <c r="F140" s="368"/>
      <c r="G140" s="369"/>
    </row>
    <row r="141" spans="1:7" s="3" customFormat="1" x14ac:dyDescent="0.3">
      <c r="A141" s="260" t="s">
        <v>204</v>
      </c>
      <c r="B141" s="370" t="s">
        <v>131</v>
      </c>
      <c r="C141" s="371"/>
      <c r="D141" s="371"/>
      <c r="E141" s="371"/>
      <c r="F141" s="371"/>
      <c r="G141" s="372"/>
    </row>
    <row r="142" spans="1:7" ht="16.5" customHeight="1" x14ac:dyDescent="0.3">
      <c r="A142" s="364" t="str">
        <f>A86</f>
        <v>Razón de atención de las consultas recibidas en el periodo en materia de Transparencia Proactiva con respecto al año base</v>
      </c>
      <c r="B142" s="365"/>
      <c r="C142" s="365"/>
      <c r="D142" s="365"/>
      <c r="E142" s="365"/>
      <c r="F142" s="365"/>
      <c r="G142" s="366"/>
    </row>
    <row r="143" spans="1:7" s="3" customFormat="1" x14ac:dyDescent="0.3">
      <c r="A143" s="260" t="s">
        <v>205</v>
      </c>
      <c r="B143" s="367" t="s">
        <v>367</v>
      </c>
      <c r="C143" s="368"/>
      <c r="D143" s="368"/>
      <c r="E143" s="368"/>
      <c r="F143" s="368"/>
      <c r="G143" s="369"/>
    </row>
    <row r="144" spans="1:7" s="3" customFormat="1" x14ac:dyDescent="0.3">
      <c r="A144" s="260" t="s">
        <v>204</v>
      </c>
      <c r="B144" s="370"/>
      <c r="C144" s="371"/>
      <c r="D144" s="371"/>
      <c r="E144" s="371"/>
      <c r="F144" s="371"/>
      <c r="G144" s="372"/>
    </row>
    <row r="145" spans="1:7" ht="16.5" customHeight="1" x14ac:dyDescent="0.3">
      <c r="A145" s="364" t="str">
        <f>A92</f>
        <v>Porcentaje de acciones verificadas del proyecto de gobierno abierto desde lo local.</v>
      </c>
      <c r="B145" s="365"/>
      <c r="C145" s="365"/>
      <c r="D145" s="365"/>
      <c r="E145" s="365"/>
      <c r="F145" s="365"/>
      <c r="G145" s="366"/>
    </row>
    <row r="146" spans="1:7" s="3" customFormat="1" ht="28.5" customHeight="1" x14ac:dyDescent="0.3">
      <c r="A146" s="260" t="s">
        <v>205</v>
      </c>
      <c r="B146" s="451" t="s">
        <v>1304</v>
      </c>
      <c r="C146" s="452"/>
      <c r="D146" s="452"/>
      <c r="E146" s="452"/>
      <c r="F146" s="452"/>
      <c r="G146" s="453"/>
    </row>
    <row r="147" spans="1:7" s="3" customFormat="1" x14ac:dyDescent="0.3">
      <c r="A147" s="260" t="s">
        <v>204</v>
      </c>
      <c r="B147" s="370" t="s">
        <v>131</v>
      </c>
      <c r="C147" s="371"/>
      <c r="D147" s="371"/>
      <c r="E147" s="371"/>
      <c r="F147" s="371"/>
      <c r="G147" s="372"/>
    </row>
    <row r="148" spans="1:7" ht="16.5" customHeight="1" x14ac:dyDescent="0.3">
      <c r="A148" s="364" t="str">
        <f>A98</f>
        <v>Porcentaje de avance en la generación de los compromisos en los proyectos en materia de gobierno abierto.</v>
      </c>
      <c r="B148" s="365"/>
      <c r="C148" s="365"/>
      <c r="D148" s="365"/>
      <c r="E148" s="365"/>
      <c r="F148" s="365"/>
      <c r="G148" s="366"/>
    </row>
    <row r="149" spans="1:7" s="3" customFormat="1" ht="32.25" customHeight="1" x14ac:dyDescent="0.3">
      <c r="A149" s="260" t="s">
        <v>205</v>
      </c>
      <c r="B149" s="451" t="s">
        <v>1305</v>
      </c>
      <c r="C149" s="452"/>
      <c r="D149" s="452"/>
      <c r="E149" s="452"/>
      <c r="F149" s="452"/>
      <c r="G149" s="453"/>
    </row>
    <row r="150" spans="1:7" s="3" customFormat="1" x14ac:dyDescent="0.3">
      <c r="A150" s="260" t="s">
        <v>204</v>
      </c>
      <c r="B150" s="370" t="s">
        <v>131</v>
      </c>
      <c r="C150" s="371"/>
      <c r="D150" s="371"/>
      <c r="E150" s="371"/>
      <c r="F150" s="371"/>
      <c r="G150" s="372"/>
    </row>
    <row r="151" spans="1:7" ht="16.5" customHeight="1" x14ac:dyDescent="0.3">
      <c r="A151" s="364" t="str">
        <f>A104</f>
        <v>Porcentaje de avance en la generación de compromisos y acciones de conocimiento público en los proyectos de gobierno abierto y/o transparencia proactiva.</v>
      </c>
      <c r="B151" s="365"/>
      <c r="C151" s="365"/>
      <c r="D151" s="365"/>
      <c r="E151" s="365"/>
      <c r="F151" s="365"/>
      <c r="G151" s="366"/>
    </row>
    <row r="152" spans="1:7" s="3" customFormat="1" ht="34.5" customHeight="1" x14ac:dyDescent="0.3">
      <c r="A152" s="260" t="s">
        <v>205</v>
      </c>
      <c r="B152" s="451" t="s">
        <v>1306</v>
      </c>
      <c r="C152" s="452"/>
      <c r="D152" s="452"/>
      <c r="E152" s="452"/>
      <c r="F152" s="452"/>
      <c r="G152" s="453"/>
    </row>
    <row r="153" spans="1:7" x14ac:dyDescent="0.3">
      <c r="A153" s="106" t="s">
        <v>204</v>
      </c>
      <c r="B153" s="382" t="s">
        <v>131</v>
      </c>
      <c r="C153" s="383"/>
      <c r="D153" s="383"/>
      <c r="E153" s="383"/>
      <c r="F153" s="383"/>
      <c r="G153" s="384"/>
    </row>
    <row r="154" spans="1:7" ht="16.5" customHeight="1" x14ac:dyDescent="0.3">
      <c r="A154" s="364" t="str">
        <f>A110</f>
        <v>Porcentaje de reportes, guías y herramientas derivadas de las Políticas de Gobierno Abierto y Transparencia Proactiva elaboradas con respecto a las programadas</v>
      </c>
      <c r="B154" s="365"/>
      <c r="C154" s="365"/>
      <c r="D154" s="365"/>
      <c r="E154" s="365"/>
      <c r="F154" s="365"/>
      <c r="G154" s="366"/>
    </row>
    <row r="155" spans="1:7" s="3" customFormat="1" ht="16.5" customHeight="1" x14ac:dyDescent="0.3">
      <c r="A155" s="260" t="s">
        <v>205</v>
      </c>
      <c r="B155" s="451" t="s">
        <v>1307</v>
      </c>
      <c r="C155" s="452"/>
      <c r="D155" s="452"/>
      <c r="E155" s="452"/>
      <c r="F155" s="452"/>
      <c r="G155" s="453"/>
    </row>
    <row r="156" spans="1:7" x14ac:dyDescent="0.3">
      <c r="A156" s="106" t="s">
        <v>204</v>
      </c>
      <c r="B156" s="382" t="s">
        <v>131</v>
      </c>
      <c r="C156" s="383"/>
      <c r="D156" s="383"/>
      <c r="E156" s="383"/>
      <c r="F156" s="383"/>
      <c r="G156" s="384"/>
    </row>
    <row r="157" spans="1:7" ht="16.5" customHeight="1" x14ac:dyDescent="0.3">
      <c r="A157" s="364" t="str">
        <f>A116</f>
        <v>Porcentaje de acciones realizadas en el marco de la participación del INAI en la Alianza para el Gobierno Abierto.</v>
      </c>
      <c r="B157" s="365"/>
      <c r="C157" s="365"/>
      <c r="D157" s="365"/>
      <c r="E157" s="365"/>
      <c r="F157" s="365"/>
      <c r="G157" s="366"/>
    </row>
    <row r="158" spans="1:7" x14ac:dyDescent="0.3">
      <c r="A158" s="106" t="s">
        <v>205</v>
      </c>
      <c r="B158" s="412" t="s">
        <v>1308</v>
      </c>
      <c r="C158" s="413"/>
      <c r="D158" s="413"/>
      <c r="E158" s="413"/>
      <c r="F158" s="413"/>
      <c r="G158" s="414"/>
    </row>
    <row r="159" spans="1:7" x14ac:dyDescent="0.3">
      <c r="A159" s="106" t="s">
        <v>204</v>
      </c>
      <c r="B159" s="382" t="s">
        <v>131</v>
      </c>
      <c r="C159" s="383"/>
      <c r="D159" s="383"/>
      <c r="E159" s="383"/>
      <c r="F159" s="383"/>
      <c r="G159" s="384"/>
    </row>
    <row r="160" spans="1:7" x14ac:dyDescent="0.25">
      <c r="A160" s="411"/>
      <c r="B160" s="411"/>
      <c r="C160" s="411"/>
      <c r="D160" s="411"/>
      <c r="E160" s="411"/>
      <c r="F160" s="411"/>
      <c r="G160" s="411"/>
    </row>
    <row r="161" spans="1:7" x14ac:dyDescent="0.25">
      <c r="A161" s="301" t="s">
        <v>35</v>
      </c>
      <c r="B161" s="302"/>
      <c r="C161" s="302"/>
      <c r="D161" s="302"/>
      <c r="E161" s="302"/>
      <c r="F161" s="302"/>
      <c r="G161" s="303"/>
    </row>
    <row r="162" spans="1:7" ht="16.5" customHeight="1" x14ac:dyDescent="0.3">
      <c r="A162" s="364" t="str">
        <f>A32</f>
        <v xml:space="preserve">Índice de Gobierno Abierto </v>
      </c>
      <c r="B162" s="365"/>
      <c r="C162" s="365"/>
      <c r="D162" s="365"/>
      <c r="E162" s="365"/>
      <c r="F162" s="365"/>
      <c r="G162" s="366"/>
    </row>
    <row r="163" spans="1:7" x14ac:dyDescent="0.25">
      <c r="A163" s="6" t="s">
        <v>30</v>
      </c>
      <c r="B163" s="386" t="s">
        <v>368</v>
      </c>
      <c r="C163" s="386"/>
      <c r="D163" s="386"/>
      <c r="E163" s="386"/>
      <c r="F163" s="386"/>
      <c r="G163" s="386"/>
    </row>
    <row r="164" spans="1:7" x14ac:dyDescent="0.25">
      <c r="A164" s="6" t="s">
        <v>31</v>
      </c>
      <c r="B164" s="433" t="s">
        <v>61</v>
      </c>
      <c r="C164" s="433"/>
      <c r="D164" s="433"/>
      <c r="E164" s="433"/>
      <c r="F164" s="433"/>
      <c r="G164" s="433"/>
    </row>
    <row r="165" spans="1:7" x14ac:dyDescent="0.25">
      <c r="A165" s="6" t="s">
        <v>32</v>
      </c>
      <c r="B165" s="434" t="s">
        <v>61</v>
      </c>
      <c r="C165" s="434"/>
      <c r="D165" s="434"/>
      <c r="E165" s="434"/>
      <c r="F165" s="434"/>
      <c r="G165" s="434"/>
    </row>
    <row r="166" spans="1:7" ht="16.5" customHeight="1" x14ac:dyDescent="0.3">
      <c r="A166" s="364" t="str">
        <f>A38</f>
        <v>Tasa de variación de la calidad de las políticas y/o prácticas de apertura gubernamental y transparencia proactiva implementadas</v>
      </c>
      <c r="B166" s="365"/>
      <c r="C166" s="365"/>
      <c r="D166" s="365"/>
      <c r="E166" s="365"/>
      <c r="F166" s="365"/>
      <c r="G166" s="366"/>
    </row>
    <row r="167" spans="1:7" x14ac:dyDescent="0.25">
      <c r="A167" s="6" t="s">
        <v>30</v>
      </c>
      <c r="B167" s="386"/>
      <c r="C167" s="386"/>
      <c r="D167" s="386"/>
      <c r="E167" s="386"/>
      <c r="F167" s="386"/>
      <c r="G167" s="386"/>
    </row>
    <row r="168" spans="1:7" x14ac:dyDescent="0.25">
      <c r="A168" s="6" t="s">
        <v>31</v>
      </c>
      <c r="B168" s="386"/>
      <c r="C168" s="386"/>
      <c r="D168" s="386"/>
      <c r="E168" s="386"/>
      <c r="F168" s="386"/>
      <c r="G168" s="386"/>
    </row>
    <row r="169" spans="1:7" x14ac:dyDescent="0.25">
      <c r="A169" s="6" t="s">
        <v>32</v>
      </c>
      <c r="B169" s="386"/>
      <c r="C169" s="386"/>
      <c r="D169" s="386"/>
      <c r="E169" s="386"/>
      <c r="F169" s="386"/>
      <c r="G169" s="386"/>
    </row>
    <row r="170" spans="1:7" ht="16.5" customHeight="1" x14ac:dyDescent="0.3">
      <c r="A170" s="364" t="str">
        <f>A46</f>
        <v>Índice de aplicación de las Políticas de Gobierno Abierto y Transparencia Proactiva</v>
      </c>
      <c r="B170" s="365"/>
      <c r="C170" s="365"/>
      <c r="D170" s="365"/>
      <c r="E170" s="365"/>
      <c r="F170" s="365"/>
      <c r="G170" s="366"/>
    </row>
    <row r="171" spans="1:7" x14ac:dyDescent="0.25">
      <c r="A171" s="6" t="s">
        <v>30</v>
      </c>
      <c r="B171" s="386"/>
      <c r="C171" s="386"/>
      <c r="D171" s="386"/>
      <c r="E171" s="386"/>
      <c r="F171" s="386"/>
      <c r="G171" s="386"/>
    </row>
    <row r="172" spans="1:7" x14ac:dyDescent="0.25">
      <c r="A172" s="6" t="s">
        <v>31</v>
      </c>
      <c r="B172" s="433"/>
      <c r="C172" s="433"/>
      <c r="D172" s="433"/>
      <c r="E172" s="433"/>
      <c r="F172" s="433"/>
      <c r="G172" s="433"/>
    </row>
    <row r="173" spans="1:7" x14ac:dyDescent="0.25">
      <c r="A173" s="6" t="s">
        <v>32</v>
      </c>
      <c r="B173" s="434"/>
      <c r="C173" s="434"/>
      <c r="D173" s="434"/>
      <c r="E173" s="434"/>
      <c r="F173" s="434"/>
      <c r="G173" s="434"/>
    </row>
    <row r="174" spans="1:7" ht="16.5" customHeight="1" x14ac:dyDescent="0.3">
      <c r="A174" s="364" t="str">
        <f>A54</f>
        <v>Porcentaje de instituciones con acciones implementadas de la Política de Gobierno Abierto</v>
      </c>
      <c r="B174" s="365"/>
      <c r="C174" s="365"/>
      <c r="D174" s="365"/>
      <c r="E174" s="365"/>
      <c r="F174" s="365"/>
      <c r="G174" s="366"/>
    </row>
    <row r="175" spans="1:7" ht="33.75" customHeight="1" x14ac:dyDescent="0.25">
      <c r="A175" s="6" t="s">
        <v>30</v>
      </c>
      <c r="B175" s="386" t="s">
        <v>369</v>
      </c>
      <c r="C175" s="386"/>
      <c r="D175" s="386"/>
      <c r="E175" s="386"/>
      <c r="F175" s="386"/>
      <c r="G175" s="386"/>
    </row>
    <row r="176" spans="1:7" x14ac:dyDescent="0.25">
      <c r="A176" s="6" t="s">
        <v>31</v>
      </c>
      <c r="B176" s="433" t="s">
        <v>370</v>
      </c>
      <c r="C176" s="433"/>
      <c r="D176" s="433"/>
      <c r="E176" s="433"/>
      <c r="F176" s="433"/>
      <c r="G176" s="433"/>
    </row>
    <row r="177" spans="1:7" x14ac:dyDescent="0.25">
      <c r="A177" s="6" t="s">
        <v>32</v>
      </c>
      <c r="B177" s="434" t="s">
        <v>1462</v>
      </c>
      <c r="C177" s="434"/>
      <c r="D177" s="434"/>
      <c r="E177" s="434"/>
      <c r="F177" s="434"/>
      <c r="G177" s="434"/>
    </row>
    <row r="178" spans="1:7" ht="16.5" customHeight="1" x14ac:dyDescent="0.3">
      <c r="A178" s="364"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78" s="365"/>
      <c r="C178" s="365"/>
      <c r="D178" s="365"/>
      <c r="E178" s="365"/>
      <c r="F178" s="365"/>
      <c r="G178" s="366"/>
    </row>
    <row r="179" spans="1:7" ht="33.75" customHeight="1" x14ac:dyDescent="0.25">
      <c r="A179" s="6" t="s">
        <v>30</v>
      </c>
      <c r="B179" s="386" t="s">
        <v>369</v>
      </c>
      <c r="C179" s="386"/>
      <c r="D179" s="386"/>
      <c r="E179" s="386"/>
      <c r="F179" s="386"/>
      <c r="G179" s="386"/>
    </row>
    <row r="180" spans="1:7" x14ac:dyDescent="0.25">
      <c r="A180" s="6" t="s">
        <v>31</v>
      </c>
      <c r="B180" s="433" t="s">
        <v>370</v>
      </c>
      <c r="C180" s="433"/>
      <c r="D180" s="433"/>
      <c r="E180" s="433"/>
      <c r="F180" s="433"/>
      <c r="G180" s="433"/>
    </row>
    <row r="181" spans="1:7" x14ac:dyDescent="0.25">
      <c r="A181" s="6" t="s">
        <v>32</v>
      </c>
      <c r="B181" s="434" t="s">
        <v>1462</v>
      </c>
      <c r="C181" s="434"/>
      <c r="D181" s="434"/>
      <c r="E181" s="434"/>
      <c r="F181" s="434"/>
      <c r="G181" s="434"/>
    </row>
    <row r="182" spans="1:7" ht="16.5" customHeight="1" x14ac:dyDescent="0.3">
      <c r="A182" s="364" t="str">
        <f>A68</f>
        <v>Razón de cumplimiento de las acciones de sensibilización programadas y solicitadas en el periodo en materia de Gobierno Abierto con respecto al año base</v>
      </c>
      <c r="B182" s="365"/>
      <c r="C182" s="365"/>
      <c r="D182" s="365"/>
      <c r="E182" s="365"/>
      <c r="F182" s="365"/>
      <c r="G182" s="366"/>
    </row>
    <row r="183" spans="1:7" x14ac:dyDescent="0.25">
      <c r="A183" s="6" t="s">
        <v>30</v>
      </c>
      <c r="B183" s="386" t="s">
        <v>371</v>
      </c>
      <c r="C183" s="386"/>
      <c r="D183" s="386"/>
      <c r="E183" s="386"/>
      <c r="F183" s="386"/>
      <c r="G183" s="386"/>
    </row>
    <row r="184" spans="1:7" x14ac:dyDescent="0.25">
      <c r="A184" s="6" t="s">
        <v>31</v>
      </c>
      <c r="B184" s="433" t="s">
        <v>372</v>
      </c>
      <c r="C184" s="433"/>
      <c r="D184" s="433"/>
      <c r="E184" s="433"/>
      <c r="F184" s="433"/>
      <c r="G184" s="433"/>
    </row>
    <row r="185" spans="1:7" x14ac:dyDescent="0.25">
      <c r="A185" s="6" t="s">
        <v>32</v>
      </c>
      <c r="B185" s="434" t="s">
        <v>1463</v>
      </c>
      <c r="C185" s="434"/>
      <c r="D185" s="434"/>
      <c r="E185" s="434"/>
      <c r="F185" s="434"/>
      <c r="G185" s="434"/>
    </row>
    <row r="186" spans="1:7" ht="16.5" customHeight="1" x14ac:dyDescent="0.3">
      <c r="A186" s="364" t="str">
        <f>A74</f>
        <v>Razón de cumplimiento de las acciones de sensibilización programadas y solicitadas en el periodo en materia de Transparencia Proactiva con respecto al año base</v>
      </c>
      <c r="B186" s="365"/>
      <c r="C186" s="365"/>
      <c r="D186" s="365"/>
      <c r="E186" s="365"/>
      <c r="F186" s="365"/>
      <c r="G186" s="366"/>
    </row>
    <row r="187" spans="1:7" x14ac:dyDescent="0.25">
      <c r="A187" s="6" t="s">
        <v>30</v>
      </c>
      <c r="B187" s="386"/>
      <c r="C187" s="386"/>
      <c r="D187" s="386"/>
      <c r="E187" s="386"/>
      <c r="F187" s="386"/>
      <c r="G187" s="386"/>
    </row>
    <row r="188" spans="1:7" x14ac:dyDescent="0.25">
      <c r="A188" s="6" t="s">
        <v>31</v>
      </c>
      <c r="B188" s="433"/>
      <c r="C188" s="433"/>
      <c r="D188" s="433"/>
      <c r="E188" s="433"/>
      <c r="F188" s="433"/>
      <c r="G188" s="433"/>
    </row>
    <row r="189" spans="1:7" x14ac:dyDescent="0.25">
      <c r="A189" s="6" t="s">
        <v>32</v>
      </c>
      <c r="B189" s="434"/>
      <c r="C189" s="434"/>
      <c r="D189" s="434"/>
      <c r="E189" s="434"/>
      <c r="F189" s="434"/>
      <c r="G189" s="434"/>
    </row>
    <row r="190" spans="1:7" ht="16.5" customHeight="1" x14ac:dyDescent="0.3">
      <c r="A190" s="364" t="str">
        <f>A80</f>
        <v>Razón de atención de las consultas recibidas en el periodo en materia de Gobierno Abierto con respecto al año base</v>
      </c>
      <c r="B190" s="365"/>
      <c r="C190" s="365"/>
      <c r="D190" s="365"/>
      <c r="E190" s="365"/>
      <c r="F190" s="365"/>
      <c r="G190" s="366"/>
    </row>
    <row r="191" spans="1:7" x14ac:dyDescent="0.25">
      <c r="A191" s="6" t="s">
        <v>30</v>
      </c>
      <c r="B191" s="386"/>
      <c r="C191" s="386"/>
      <c r="D191" s="386"/>
      <c r="E191" s="386"/>
      <c r="F191" s="386"/>
      <c r="G191" s="386"/>
    </row>
    <row r="192" spans="1:7" x14ac:dyDescent="0.25">
      <c r="A192" s="6" t="s">
        <v>31</v>
      </c>
      <c r="B192" s="433"/>
      <c r="C192" s="433"/>
      <c r="D192" s="433"/>
      <c r="E192" s="433"/>
      <c r="F192" s="433"/>
      <c r="G192" s="433"/>
    </row>
    <row r="193" spans="1:7" x14ac:dyDescent="0.25">
      <c r="A193" s="6" t="s">
        <v>32</v>
      </c>
      <c r="B193" s="434"/>
      <c r="C193" s="434"/>
      <c r="D193" s="434"/>
      <c r="E193" s="434"/>
      <c r="F193" s="434"/>
      <c r="G193" s="434"/>
    </row>
    <row r="194" spans="1:7" ht="16.5" customHeight="1" x14ac:dyDescent="0.3">
      <c r="A194" s="364" t="str">
        <f>A86</f>
        <v>Razón de atención de las consultas recibidas en el periodo en materia de Transparencia Proactiva con respecto al año base</v>
      </c>
      <c r="B194" s="365"/>
      <c r="C194" s="365"/>
      <c r="D194" s="365"/>
      <c r="E194" s="365"/>
      <c r="F194" s="365"/>
      <c r="G194" s="366"/>
    </row>
    <row r="195" spans="1:7" x14ac:dyDescent="0.25">
      <c r="A195" s="6" t="s">
        <v>30</v>
      </c>
      <c r="B195" s="386"/>
      <c r="C195" s="386"/>
      <c r="D195" s="386"/>
      <c r="E195" s="386"/>
      <c r="F195" s="386"/>
      <c r="G195" s="386"/>
    </row>
    <row r="196" spans="1:7" x14ac:dyDescent="0.25">
      <c r="A196" s="6" t="s">
        <v>31</v>
      </c>
      <c r="B196" s="433"/>
      <c r="C196" s="433"/>
      <c r="D196" s="433"/>
      <c r="E196" s="433"/>
      <c r="F196" s="433"/>
      <c r="G196" s="433"/>
    </row>
    <row r="197" spans="1:7" x14ac:dyDescent="0.25">
      <c r="A197" s="6" t="s">
        <v>32</v>
      </c>
      <c r="B197" s="434"/>
      <c r="C197" s="434"/>
      <c r="D197" s="434"/>
      <c r="E197" s="434"/>
      <c r="F197" s="434"/>
      <c r="G197" s="434"/>
    </row>
    <row r="198" spans="1:7" ht="16.5" customHeight="1" x14ac:dyDescent="0.3">
      <c r="A198" s="364" t="str">
        <f>A92</f>
        <v>Porcentaje de acciones verificadas del proyecto de gobierno abierto desde lo local.</v>
      </c>
      <c r="B198" s="365"/>
      <c r="C198" s="365"/>
      <c r="D198" s="365"/>
      <c r="E198" s="365"/>
      <c r="F198" s="365"/>
      <c r="G198" s="366"/>
    </row>
    <row r="199" spans="1:7" x14ac:dyDescent="0.25">
      <c r="A199" s="6" t="s">
        <v>30</v>
      </c>
      <c r="B199" s="386"/>
      <c r="C199" s="386"/>
      <c r="D199" s="386"/>
      <c r="E199" s="386"/>
      <c r="F199" s="386"/>
      <c r="G199" s="386"/>
    </row>
    <row r="200" spans="1:7" x14ac:dyDescent="0.25">
      <c r="A200" s="6" t="s">
        <v>31</v>
      </c>
      <c r="B200" s="433"/>
      <c r="C200" s="433"/>
      <c r="D200" s="433"/>
      <c r="E200" s="433"/>
      <c r="F200" s="433"/>
      <c r="G200" s="433"/>
    </row>
    <row r="201" spans="1:7" x14ac:dyDescent="0.25">
      <c r="A201" s="6" t="s">
        <v>32</v>
      </c>
      <c r="B201" s="434"/>
      <c r="C201" s="434"/>
      <c r="D201" s="434"/>
      <c r="E201" s="434"/>
      <c r="F201" s="434"/>
      <c r="G201" s="434"/>
    </row>
    <row r="202" spans="1:7" ht="16.5" customHeight="1" x14ac:dyDescent="0.3">
      <c r="A202" s="364" t="str">
        <f>A98</f>
        <v>Porcentaje de avance en la generación de los compromisos en los proyectos en materia de gobierno abierto.</v>
      </c>
      <c r="B202" s="365"/>
      <c r="C202" s="365"/>
      <c r="D202" s="365"/>
      <c r="E202" s="365"/>
      <c r="F202" s="365"/>
      <c r="G202" s="366"/>
    </row>
    <row r="203" spans="1:7" x14ac:dyDescent="0.25">
      <c r="A203" s="6" t="s">
        <v>30</v>
      </c>
      <c r="B203" s="386"/>
      <c r="C203" s="386"/>
      <c r="D203" s="386"/>
      <c r="E203" s="386"/>
      <c r="F203" s="386"/>
      <c r="G203" s="386"/>
    </row>
    <row r="204" spans="1:7" x14ac:dyDescent="0.25">
      <c r="A204" s="6" t="s">
        <v>31</v>
      </c>
      <c r="B204" s="433"/>
      <c r="C204" s="433"/>
      <c r="D204" s="433"/>
      <c r="E204" s="433"/>
      <c r="F204" s="433"/>
      <c r="G204" s="433"/>
    </row>
    <row r="205" spans="1:7" x14ac:dyDescent="0.25">
      <c r="A205" s="6" t="s">
        <v>32</v>
      </c>
      <c r="B205" s="434"/>
      <c r="C205" s="434"/>
      <c r="D205" s="434"/>
      <c r="E205" s="434"/>
      <c r="F205" s="434"/>
      <c r="G205" s="434"/>
    </row>
    <row r="206" spans="1:7" ht="16.5" customHeight="1" x14ac:dyDescent="0.3">
      <c r="A206" s="364" t="str">
        <f>A104</f>
        <v>Porcentaje de avance en la generación de compromisos y acciones de conocimiento público en los proyectos de gobierno abierto y/o transparencia proactiva.</v>
      </c>
      <c r="B206" s="365"/>
      <c r="C206" s="365"/>
      <c r="D206" s="365"/>
      <c r="E206" s="365"/>
      <c r="F206" s="365"/>
      <c r="G206" s="366"/>
    </row>
    <row r="207" spans="1:7" x14ac:dyDescent="0.25">
      <c r="A207" s="6" t="s">
        <v>30</v>
      </c>
      <c r="B207" s="386"/>
      <c r="C207" s="386"/>
      <c r="D207" s="386"/>
      <c r="E207" s="386"/>
      <c r="F207" s="386"/>
      <c r="G207" s="386"/>
    </row>
    <row r="208" spans="1:7" x14ac:dyDescent="0.25">
      <c r="A208" s="6" t="s">
        <v>31</v>
      </c>
      <c r="B208" s="433"/>
      <c r="C208" s="433"/>
      <c r="D208" s="433"/>
      <c r="E208" s="433"/>
      <c r="F208" s="433"/>
      <c r="G208" s="433"/>
    </row>
    <row r="209" spans="1:7" x14ac:dyDescent="0.25">
      <c r="A209" s="6" t="s">
        <v>32</v>
      </c>
      <c r="B209" s="434"/>
      <c r="C209" s="434"/>
      <c r="D209" s="434"/>
      <c r="E209" s="434"/>
      <c r="F209" s="434"/>
      <c r="G209" s="434"/>
    </row>
    <row r="210" spans="1:7" ht="16.5" customHeight="1" x14ac:dyDescent="0.3">
      <c r="A210" s="364" t="str">
        <f>A110</f>
        <v>Porcentaje de reportes, guías y herramientas derivadas de las Políticas de Gobierno Abierto y Transparencia Proactiva elaboradas con respecto a las programadas</v>
      </c>
      <c r="B210" s="365"/>
      <c r="C210" s="365"/>
      <c r="D210" s="365"/>
      <c r="E210" s="365"/>
      <c r="F210" s="365"/>
      <c r="G210" s="366"/>
    </row>
    <row r="211" spans="1:7" x14ac:dyDescent="0.25">
      <c r="A211" s="6" t="s">
        <v>30</v>
      </c>
      <c r="B211" s="386"/>
      <c r="C211" s="386"/>
      <c r="D211" s="386"/>
      <c r="E211" s="386"/>
      <c r="F211" s="386"/>
      <c r="G211" s="386"/>
    </row>
    <row r="212" spans="1:7" x14ac:dyDescent="0.25">
      <c r="A212" s="6" t="s">
        <v>31</v>
      </c>
      <c r="B212" s="433"/>
      <c r="C212" s="433"/>
      <c r="D212" s="433"/>
      <c r="E212" s="433"/>
      <c r="F212" s="433"/>
      <c r="G212" s="433"/>
    </row>
    <row r="213" spans="1:7" x14ac:dyDescent="0.25">
      <c r="A213" s="6" t="s">
        <v>32</v>
      </c>
      <c r="B213" s="434"/>
      <c r="C213" s="434"/>
      <c r="D213" s="434"/>
      <c r="E213" s="434"/>
      <c r="F213" s="434"/>
      <c r="G213" s="434"/>
    </row>
    <row r="214" spans="1:7" ht="16.5" customHeight="1" x14ac:dyDescent="0.3">
      <c r="A214" s="364" t="str">
        <f>A116</f>
        <v>Porcentaje de acciones realizadas en el marco de la participación del INAI en la Alianza para el Gobierno Abierto.</v>
      </c>
      <c r="B214" s="365"/>
      <c r="C214" s="365"/>
      <c r="D214" s="365"/>
      <c r="E214" s="365"/>
      <c r="F214" s="365"/>
      <c r="G214" s="366"/>
    </row>
    <row r="215" spans="1:7" x14ac:dyDescent="0.25">
      <c r="A215" s="6" t="s">
        <v>30</v>
      </c>
      <c r="B215" s="386"/>
      <c r="C215" s="386"/>
      <c r="D215" s="386"/>
      <c r="E215" s="386"/>
      <c r="F215" s="386"/>
      <c r="G215" s="386"/>
    </row>
    <row r="216" spans="1:7" x14ac:dyDescent="0.25">
      <c r="A216" s="6" t="s">
        <v>31</v>
      </c>
      <c r="B216" s="433"/>
      <c r="C216" s="433"/>
      <c r="D216" s="433"/>
      <c r="E216" s="433"/>
      <c r="F216" s="433"/>
      <c r="G216" s="433"/>
    </row>
    <row r="217" spans="1:7" x14ac:dyDescent="0.25">
      <c r="A217" s="6" t="s">
        <v>32</v>
      </c>
      <c r="B217" s="434"/>
      <c r="C217" s="434"/>
      <c r="D217" s="434"/>
      <c r="E217" s="434"/>
      <c r="F217" s="434"/>
      <c r="G217" s="434"/>
    </row>
    <row r="218" spans="1:7" x14ac:dyDescent="0.25">
      <c r="A218" s="411"/>
      <c r="B218" s="411"/>
      <c r="C218" s="411"/>
      <c r="D218" s="411"/>
      <c r="E218" s="411"/>
      <c r="F218" s="411"/>
      <c r="G218" s="411"/>
    </row>
  </sheetData>
  <mergeCells count="220">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65:G165"/>
    <mergeCell ref="A166:G166"/>
    <mergeCell ref="B167:G167"/>
    <mergeCell ref="B168:G168"/>
    <mergeCell ref="B169:G169"/>
    <mergeCell ref="A170:G170"/>
    <mergeCell ref="B159:G159"/>
    <mergeCell ref="A160:G160"/>
    <mergeCell ref="A161:G161"/>
    <mergeCell ref="A162:G162"/>
    <mergeCell ref="B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29:G129"/>
    <mergeCell ref="A130:G130"/>
    <mergeCell ref="B131:G131"/>
    <mergeCell ref="B132:G132"/>
    <mergeCell ref="A133:G133"/>
    <mergeCell ref="B134:G134"/>
    <mergeCell ref="B123:G123"/>
    <mergeCell ref="A124:G124"/>
    <mergeCell ref="B125:G125"/>
    <mergeCell ref="B126:G126"/>
    <mergeCell ref="A127:G127"/>
    <mergeCell ref="B128:G128"/>
    <mergeCell ref="A117:G117"/>
    <mergeCell ref="A118:G118"/>
    <mergeCell ref="B119:G119"/>
    <mergeCell ref="B120:G120"/>
    <mergeCell ref="A121:G121"/>
    <mergeCell ref="B122:G122"/>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conditionalFormatting sqref="D54">
    <cfRule type="cellIs" dxfId="9" priority="4" operator="equal">
      <formula>"Seleccionar"</formula>
    </cfRule>
  </conditionalFormatting>
  <conditionalFormatting sqref="D60">
    <cfRule type="cellIs" dxfId="8" priority="3" operator="equal">
      <formula>"Seleccionar"</formula>
    </cfRule>
  </conditionalFormatting>
  <conditionalFormatting sqref="D46">
    <cfRule type="cellIs" dxfId="7" priority="2" operator="equal">
      <formula>"Seleccionar"</formula>
    </cfRule>
  </conditionalFormatting>
  <conditionalFormatting sqref="E74">
    <cfRule type="cellIs" dxfId="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27"/>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30"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67</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70</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96</v>
      </c>
      <c r="B11" s="390"/>
      <c r="C11" s="390"/>
      <c r="D11" s="390"/>
      <c r="E11" s="390"/>
      <c r="F11" s="390"/>
      <c r="G11" s="390"/>
    </row>
    <row r="12" spans="1:8" x14ac:dyDescent="0.25">
      <c r="A12" s="389" t="s">
        <v>210</v>
      </c>
      <c r="B12" s="389"/>
      <c r="C12" s="389"/>
      <c r="D12" s="389"/>
      <c r="E12" s="389"/>
      <c r="F12" s="389"/>
      <c r="G12" s="389"/>
    </row>
    <row r="13" spans="1:8" x14ac:dyDescent="0.25">
      <c r="A13" s="390" t="s">
        <v>209</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8" x14ac:dyDescent="0.25">
      <c r="A17" s="389" t="s">
        <v>8</v>
      </c>
      <c r="B17" s="389"/>
      <c r="C17" s="390" t="s">
        <v>51</v>
      </c>
      <c r="D17" s="390"/>
      <c r="E17" s="390"/>
      <c r="F17" s="390"/>
      <c r="G17" s="390"/>
    </row>
    <row r="18" spans="1:8" x14ac:dyDescent="0.25">
      <c r="A18" s="389" t="s">
        <v>9</v>
      </c>
      <c r="B18" s="389"/>
      <c r="C18" s="390" t="s">
        <v>50</v>
      </c>
      <c r="D18" s="390"/>
      <c r="E18" s="390"/>
      <c r="F18" s="390"/>
      <c r="G18" s="390"/>
    </row>
    <row r="19" spans="1:8" x14ac:dyDescent="0.25">
      <c r="A19" s="292" t="s">
        <v>10</v>
      </c>
      <c r="B19" s="293"/>
      <c r="C19" s="293"/>
      <c r="D19" s="293"/>
      <c r="E19" s="293"/>
      <c r="F19" s="293"/>
      <c r="G19" s="294"/>
    </row>
    <row r="20" spans="1:8" x14ac:dyDescent="0.25">
      <c r="A20" s="391"/>
      <c r="B20" s="392"/>
      <c r="C20" s="393" t="s">
        <v>11</v>
      </c>
      <c r="D20" s="394"/>
      <c r="E20" s="238" t="s">
        <v>12</v>
      </c>
      <c r="F20" s="238" t="s">
        <v>13</v>
      </c>
      <c r="G20" s="23" t="s">
        <v>14</v>
      </c>
    </row>
    <row r="21" spans="1:8" x14ac:dyDescent="0.25">
      <c r="A21" s="391"/>
      <c r="B21" s="392"/>
      <c r="C21" s="395" t="s">
        <v>15</v>
      </c>
      <c r="D21" s="396"/>
      <c r="E21" s="239" t="s">
        <v>15</v>
      </c>
      <c r="F21" s="239" t="s">
        <v>15</v>
      </c>
      <c r="G21" s="24" t="s">
        <v>16</v>
      </c>
    </row>
    <row r="22" spans="1:8" x14ac:dyDescent="0.25">
      <c r="A22" s="319" t="s">
        <v>66</v>
      </c>
      <c r="B22" s="319"/>
      <c r="C22" s="320">
        <f>'E002'!B20</f>
        <v>185.18907100000001</v>
      </c>
      <c r="D22" s="321"/>
      <c r="E22" s="226">
        <f>'E002'!C20</f>
        <v>84.707763999999997</v>
      </c>
      <c r="F22" s="226">
        <f>'E002'!D20</f>
        <v>50.960329000000002</v>
      </c>
      <c r="G22" s="71">
        <f>F22/C22*100</f>
        <v>27.518000238793789</v>
      </c>
    </row>
    <row r="23" spans="1:8" x14ac:dyDescent="0.25">
      <c r="A23" s="319" t="s">
        <v>17</v>
      </c>
      <c r="B23" s="319"/>
      <c r="C23" s="322">
        <f>'E002'!B21</f>
        <v>180.102598</v>
      </c>
      <c r="D23" s="323"/>
      <c r="E23" s="227">
        <f>'E002'!C21</f>
        <v>80.832380000000001</v>
      </c>
      <c r="F23" s="226">
        <f>'E002'!D21</f>
        <v>50.960329000000002</v>
      </c>
      <c r="G23" s="71">
        <f>F23/C23*100</f>
        <v>28.295165958683171</v>
      </c>
    </row>
    <row r="24" spans="1:8" x14ac:dyDescent="0.25">
      <c r="A24" s="292" t="s">
        <v>18</v>
      </c>
      <c r="B24" s="293"/>
      <c r="C24" s="293"/>
      <c r="D24" s="293"/>
      <c r="E24" s="293"/>
      <c r="F24" s="293"/>
      <c r="G24" s="294"/>
    </row>
    <row r="25" spans="1:8" x14ac:dyDescent="0.3">
      <c r="A25" s="324" t="s">
        <v>37</v>
      </c>
      <c r="B25" s="325"/>
      <c r="C25" s="325"/>
      <c r="D25" s="325"/>
      <c r="E25" s="325"/>
      <c r="F25" s="325"/>
      <c r="G25" s="326"/>
    </row>
    <row r="26" spans="1:8" x14ac:dyDescent="0.25">
      <c r="A26" s="397" t="s">
        <v>19</v>
      </c>
      <c r="B26" s="397"/>
      <c r="C26" s="397"/>
      <c r="D26" s="397"/>
      <c r="E26" s="397"/>
      <c r="F26" s="397" t="s">
        <v>20</v>
      </c>
      <c r="G26" s="397"/>
    </row>
    <row r="27" spans="1:8" x14ac:dyDescent="0.25">
      <c r="A27" s="319" t="s">
        <v>21</v>
      </c>
      <c r="B27" s="319" t="s">
        <v>22</v>
      </c>
      <c r="C27" s="319" t="s">
        <v>29</v>
      </c>
      <c r="D27" s="319" t="s">
        <v>23</v>
      </c>
      <c r="E27" s="319" t="s">
        <v>24</v>
      </c>
      <c r="F27" s="236" t="s">
        <v>25</v>
      </c>
      <c r="G27" s="25">
        <v>85</v>
      </c>
    </row>
    <row r="28" spans="1:8" x14ac:dyDescent="0.25">
      <c r="A28" s="319"/>
      <c r="B28" s="319"/>
      <c r="C28" s="319"/>
      <c r="D28" s="319"/>
      <c r="E28" s="319"/>
      <c r="F28" s="5" t="s">
        <v>33</v>
      </c>
      <c r="G28" s="26">
        <v>85</v>
      </c>
    </row>
    <row r="29" spans="1:8" x14ac:dyDescent="0.25">
      <c r="A29" s="319"/>
      <c r="B29" s="319"/>
      <c r="C29" s="319"/>
      <c r="D29" s="319"/>
      <c r="E29" s="319"/>
      <c r="F29" s="236" t="s">
        <v>26</v>
      </c>
      <c r="G29" s="25" t="s">
        <v>61</v>
      </c>
    </row>
    <row r="30" spans="1:8" x14ac:dyDescent="0.25">
      <c r="A30" s="319"/>
      <c r="B30" s="319"/>
      <c r="C30" s="319"/>
      <c r="D30" s="319"/>
      <c r="E30" s="319"/>
      <c r="F30" s="5" t="s">
        <v>34</v>
      </c>
      <c r="G30" s="26" t="s">
        <v>61</v>
      </c>
    </row>
    <row r="31" spans="1:8" x14ac:dyDescent="0.25">
      <c r="A31" s="319"/>
      <c r="B31" s="319"/>
      <c r="C31" s="319"/>
      <c r="D31" s="319"/>
      <c r="E31" s="319"/>
      <c r="F31" s="236" t="s">
        <v>27</v>
      </c>
      <c r="G31" s="27" t="s">
        <v>61</v>
      </c>
    </row>
    <row r="32" spans="1:8" s="2" customFormat="1" ht="165" x14ac:dyDescent="0.25">
      <c r="A32" s="229" t="s">
        <v>373</v>
      </c>
      <c r="B32" s="229" t="s">
        <v>374</v>
      </c>
      <c r="C32" s="229" t="s">
        <v>375</v>
      </c>
      <c r="D32" s="229" t="s">
        <v>56</v>
      </c>
      <c r="E32" s="229" t="s">
        <v>152</v>
      </c>
      <c r="F32" s="228" t="s">
        <v>38</v>
      </c>
      <c r="G32" s="28" t="s">
        <v>61</v>
      </c>
      <c r="H32" s="1"/>
    </row>
    <row r="33" spans="1:8" x14ac:dyDescent="0.25">
      <c r="A33" s="319" t="s">
        <v>21</v>
      </c>
      <c r="B33" s="319" t="s">
        <v>22</v>
      </c>
      <c r="C33" s="319" t="s">
        <v>29</v>
      </c>
      <c r="D33" s="319" t="s">
        <v>23</v>
      </c>
      <c r="E33" s="319" t="s">
        <v>24</v>
      </c>
      <c r="F33" s="236" t="s">
        <v>25</v>
      </c>
      <c r="G33" s="25">
        <v>30</v>
      </c>
    </row>
    <row r="34" spans="1:8" x14ac:dyDescent="0.25">
      <c r="A34" s="319"/>
      <c r="B34" s="319"/>
      <c r="C34" s="319"/>
      <c r="D34" s="319"/>
      <c r="E34" s="319"/>
      <c r="F34" s="5" t="s">
        <v>33</v>
      </c>
      <c r="G34" s="26">
        <v>30</v>
      </c>
    </row>
    <row r="35" spans="1:8" x14ac:dyDescent="0.25">
      <c r="A35" s="319"/>
      <c r="B35" s="319"/>
      <c r="C35" s="319"/>
      <c r="D35" s="319"/>
      <c r="E35" s="319"/>
      <c r="F35" s="236" t="s">
        <v>26</v>
      </c>
      <c r="G35" s="25" t="s">
        <v>61</v>
      </c>
    </row>
    <row r="36" spans="1:8" x14ac:dyDescent="0.25">
      <c r="A36" s="319"/>
      <c r="B36" s="319"/>
      <c r="C36" s="319"/>
      <c r="D36" s="319"/>
      <c r="E36" s="319"/>
      <c r="F36" s="5" t="s">
        <v>34</v>
      </c>
      <c r="G36" s="26" t="s">
        <v>61</v>
      </c>
    </row>
    <row r="37" spans="1:8" x14ac:dyDescent="0.25">
      <c r="A37" s="319"/>
      <c r="B37" s="319"/>
      <c r="C37" s="319"/>
      <c r="D37" s="319"/>
      <c r="E37" s="319"/>
      <c r="F37" s="236" t="s">
        <v>27</v>
      </c>
      <c r="G37" s="27" t="s">
        <v>61</v>
      </c>
    </row>
    <row r="38" spans="1:8" s="2" customFormat="1" ht="165" x14ac:dyDescent="0.25">
      <c r="A38" s="229" t="s">
        <v>376</v>
      </c>
      <c r="B38" s="229" t="s">
        <v>374</v>
      </c>
      <c r="C38" s="229" t="s">
        <v>377</v>
      </c>
      <c r="D38" s="229" t="s">
        <v>56</v>
      </c>
      <c r="E38" s="229" t="s">
        <v>71</v>
      </c>
      <c r="F38" s="228" t="s">
        <v>38</v>
      </c>
      <c r="G38" s="28" t="s">
        <v>61</v>
      </c>
      <c r="H38" s="1"/>
    </row>
    <row r="39" spans="1:8" x14ac:dyDescent="0.3">
      <c r="A39" s="324" t="s">
        <v>39</v>
      </c>
      <c r="B39" s="325"/>
      <c r="C39" s="325"/>
      <c r="D39" s="325"/>
      <c r="E39" s="325"/>
      <c r="F39" s="325"/>
      <c r="G39" s="326"/>
    </row>
    <row r="40" spans="1:8" x14ac:dyDescent="0.25">
      <c r="A40" s="397" t="s">
        <v>19</v>
      </c>
      <c r="B40" s="397"/>
      <c r="C40" s="397"/>
      <c r="D40" s="397"/>
      <c r="E40" s="397"/>
      <c r="F40" s="397" t="s">
        <v>20</v>
      </c>
      <c r="G40" s="397"/>
    </row>
    <row r="41" spans="1:8" x14ac:dyDescent="0.25">
      <c r="A41" s="319" t="s">
        <v>21</v>
      </c>
      <c r="B41" s="319" t="s">
        <v>22</v>
      </c>
      <c r="C41" s="319" t="s">
        <v>29</v>
      </c>
      <c r="D41" s="319" t="s">
        <v>23</v>
      </c>
      <c r="E41" s="319" t="s">
        <v>24</v>
      </c>
      <c r="F41" s="236" t="s">
        <v>25</v>
      </c>
      <c r="G41" s="26">
        <v>50</v>
      </c>
    </row>
    <row r="42" spans="1:8" x14ac:dyDescent="0.25">
      <c r="A42" s="319"/>
      <c r="B42" s="319"/>
      <c r="C42" s="319"/>
      <c r="D42" s="319"/>
      <c r="E42" s="319"/>
      <c r="F42" s="5" t="s">
        <v>33</v>
      </c>
      <c r="G42" s="26">
        <v>50</v>
      </c>
    </row>
    <row r="43" spans="1:8" x14ac:dyDescent="0.25">
      <c r="A43" s="319"/>
      <c r="B43" s="319"/>
      <c r="C43" s="319"/>
      <c r="D43" s="319"/>
      <c r="E43" s="319"/>
      <c r="F43" s="5" t="s">
        <v>26</v>
      </c>
      <c r="G43" s="26" t="s">
        <v>61</v>
      </c>
    </row>
    <row r="44" spans="1:8" x14ac:dyDescent="0.25">
      <c r="A44" s="319"/>
      <c r="B44" s="319"/>
      <c r="C44" s="319"/>
      <c r="D44" s="319"/>
      <c r="E44" s="319"/>
      <c r="F44" s="5" t="s">
        <v>34</v>
      </c>
      <c r="G44" s="26" t="s">
        <v>61</v>
      </c>
    </row>
    <row r="45" spans="1:8" x14ac:dyDescent="0.25">
      <c r="A45" s="319"/>
      <c r="B45" s="319"/>
      <c r="C45" s="319"/>
      <c r="D45" s="319"/>
      <c r="E45" s="319"/>
      <c r="F45" s="5" t="s">
        <v>27</v>
      </c>
      <c r="G45" s="26" t="s">
        <v>61</v>
      </c>
    </row>
    <row r="46" spans="1:8" s="2" customFormat="1" ht="66" customHeight="1" x14ac:dyDescent="0.25">
      <c r="A46" s="235" t="s">
        <v>378</v>
      </c>
      <c r="B46" s="235" t="s">
        <v>379</v>
      </c>
      <c r="C46" s="235" t="s">
        <v>380</v>
      </c>
      <c r="D46" s="235" t="s">
        <v>56</v>
      </c>
      <c r="E46" s="235" t="s">
        <v>71</v>
      </c>
      <c r="F46" s="62" t="s">
        <v>36</v>
      </c>
      <c r="G46" s="28" t="s">
        <v>61</v>
      </c>
      <c r="H46" s="1"/>
    </row>
    <row r="47" spans="1:8" x14ac:dyDescent="0.3">
      <c r="A47" s="324" t="s">
        <v>40</v>
      </c>
      <c r="B47" s="325"/>
      <c r="C47" s="325"/>
      <c r="D47" s="325"/>
      <c r="E47" s="325"/>
      <c r="F47" s="325"/>
      <c r="G47" s="326"/>
    </row>
    <row r="48" spans="1:8" x14ac:dyDescent="0.25">
      <c r="A48" s="397" t="s">
        <v>19</v>
      </c>
      <c r="B48" s="397"/>
      <c r="C48" s="397"/>
      <c r="D48" s="397"/>
      <c r="E48" s="397"/>
      <c r="F48" s="397" t="s">
        <v>20</v>
      </c>
      <c r="G48" s="397"/>
    </row>
    <row r="49" spans="1:8" x14ac:dyDescent="0.25">
      <c r="A49" s="319" t="s">
        <v>21</v>
      </c>
      <c r="B49" s="319" t="s">
        <v>22</v>
      </c>
      <c r="C49" s="319" t="s">
        <v>29</v>
      </c>
      <c r="D49" s="319" t="s">
        <v>23</v>
      </c>
      <c r="E49" s="319" t="s">
        <v>24</v>
      </c>
      <c r="F49" s="5" t="s">
        <v>25</v>
      </c>
      <c r="G49" s="26">
        <v>30</v>
      </c>
    </row>
    <row r="50" spans="1:8" x14ac:dyDescent="0.25">
      <c r="A50" s="319"/>
      <c r="B50" s="319"/>
      <c r="C50" s="319"/>
      <c r="D50" s="319"/>
      <c r="E50" s="319"/>
      <c r="F50" s="5" t="s">
        <v>33</v>
      </c>
      <c r="G50" s="26">
        <v>30</v>
      </c>
    </row>
    <row r="51" spans="1:8" x14ac:dyDescent="0.25">
      <c r="A51" s="319"/>
      <c r="B51" s="319"/>
      <c r="C51" s="319"/>
      <c r="D51" s="319"/>
      <c r="E51" s="319"/>
      <c r="F51" s="5" t="s">
        <v>26</v>
      </c>
      <c r="G51" s="26">
        <v>30</v>
      </c>
    </row>
    <row r="52" spans="1:8" x14ac:dyDescent="0.25">
      <c r="A52" s="319"/>
      <c r="B52" s="319"/>
      <c r="C52" s="319"/>
      <c r="D52" s="319"/>
      <c r="E52" s="319"/>
      <c r="F52" s="5" t="s">
        <v>34</v>
      </c>
      <c r="G52" s="29">
        <v>30</v>
      </c>
    </row>
    <row r="53" spans="1:8" x14ac:dyDescent="0.25">
      <c r="A53" s="319"/>
      <c r="B53" s="319"/>
      <c r="C53" s="319"/>
      <c r="D53" s="319"/>
      <c r="E53" s="319"/>
      <c r="F53" s="5" t="s">
        <v>27</v>
      </c>
      <c r="G53" s="26">
        <v>30</v>
      </c>
    </row>
    <row r="54" spans="1:8" s="2" customFormat="1" ht="82.5" x14ac:dyDescent="0.25">
      <c r="A54" s="235" t="s">
        <v>381</v>
      </c>
      <c r="B54" s="235" t="s">
        <v>1341</v>
      </c>
      <c r="C54" s="235" t="s">
        <v>382</v>
      </c>
      <c r="D54" s="20" t="s">
        <v>56</v>
      </c>
      <c r="E54" s="235" t="s">
        <v>73</v>
      </c>
      <c r="F54" s="62" t="s">
        <v>36</v>
      </c>
      <c r="G54" s="28">
        <f>(G53*100)/G50</f>
        <v>100</v>
      </c>
      <c r="H54" s="1"/>
    </row>
    <row r="55" spans="1:8" x14ac:dyDescent="0.3">
      <c r="A55" s="324" t="s">
        <v>41</v>
      </c>
      <c r="B55" s="325"/>
      <c r="C55" s="325"/>
      <c r="D55" s="325"/>
      <c r="E55" s="325"/>
      <c r="F55" s="325"/>
      <c r="G55" s="326"/>
    </row>
    <row r="56" spans="1:8" x14ac:dyDescent="0.25">
      <c r="A56" s="397" t="s">
        <v>19</v>
      </c>
      <c r="B56" s="397"/>
      <c r="C56" s="397"/>
      <c r="D56" s="397"/>
      <c r="E56" s="397"/>
      <c r="F56" s="397" t="s">
        <v>20</v>
      </c>
      <c r="G56" s="397"/>
    </row>
    <row r="57" spans="1:8" x14ac:dyDescent="0.25">
      <c r="A57" s="319" t="s">
        <v>21</v>
      </c>
      <c r="B57" s="319" t="s">
        <v>22</v>
      </c>
      <c r="C57" s="319" t="s">
        <v>29</v>
      </c>
      <c r="D57" s="319" t="s">
        <v>23</v>
      </c>
      <c r="E57" s="319" t="s">
        <v>24</v>
      </c>
      <c r="F57" s="5" t="s">
        <v>25</v>
      </c>
      <c r="G57" s="26">
        <v>100</v>
      </c>
    </row>
    <row r="58" spans="1:8" x14ac:dyDescent="0.25">
      <c r="A58" s="319"/>
      <c r="B58" s="319"/>
      <c r="C58" s="319"/>
      <c r="D58" s="319"/>
      <c r="E58" s="319"/>
      <c r="F58" s="5" t="s">
        <v>33</v>
      </c>
      <c r="G58" s="26">
        <v>100</v>
      </c>
    </row>
    <row r="59" spans="1:8" x14ac:dyDescent="0.25">
      <c r="A59" s="319"/>
      <c r="B59" s="319"/>
      <c r="C59" s="319"/>
      <c r="D59" s="319"/>
      <c r="E59" s="319"/>
      <c r="F59" s="5" t="s">
        <v>26</v>
      </c>
      <c r="G59" s="174">
        <v>54.54545454545454</v>
      </c>
    </row>
    <row r="60" spans="1:8" x14ac:dyDescent="0.25">
      <c r="A60" s="319"/>
      <c r="B60" s="319"/>
      <c r="C60" s="319"/>
      <c r="D60" s="319"/>
      <c r="E60" s="319"/>
      <c r="F60" s="5" t="s">
        <v>34</v>
      </c>
      <c r="G60" s="174">
        <v>54.54545454545454</v>
      </c>
    </row>
    <row r="61" spans="1:8" x14ac:dyDescent="0.25">
      <c r="A61" s="319"/>
      <c r="B61" s="319"/>
      <c r="C61" s="319"/>
      <c r="D61" s="319"/>
      <c r="E61" s="319"/>
      <c r="F61" s="5" t="s">
        <v>27</v>
      </c>
      <c r="G61" s="174">
        <v>54.54545454545454</v>
      </c>
    </row>
    <row r="62" spans="1:8" s="2" customFormat="1" ht="33" x14ac:dyDescent="0.25">
      <c r="A62" s="229" t="s">
        <v>72</v>
      </c>
      <c r="B62" s="229" t="s">
        <v>383</v>
      </c>
      <c r="C62" s="229" t="s">
        <v>384</v>
      </c>
      <c r="D62" s="229" t="s">
        <v>56</v>
      </c>
      <c r="E62" s="229" t="s">
        <v>73</v>
      </c>
      <c r="F62" s="62" t="s">
        <v>36</v>
      </c>
      <c r="G62" s="37">
        <f>(G61*100)/G58</f>
        <v>54.54545454545454</v>
      </c>
      <c r="H62" s="1"/>
    </row>
    <row r="63" spans="1:8" x14ac:dyDescent="0.25">
      <c r="A63" s="319" t="s">
        <v>21</v>
      </c>
      <c r="B63" s="319" t="s">
        <v>22</v>
      </c>
      <c r="C63" s="319" t="s">
        <v>29</v>
      </c>
      <c r="D63" s="319" t="s">
        <v>23</v>
      </c>
      <c r="E63" s="319" t="s">
        <v>24</v>
      </c>
      <c r="F63" s="5" t="s">
        <v>25</v>
      </c>
      <c r="G63" s="26">
        <v>100</v>
      </c>
    </row>
    <row r="64" spans="1:8" x14ac:dyDescent="0.25">
      <c r="A64" s="319"/>
      <c r="B64" s="319"/>
      <c r="C64" s="319"/>
      <c r="D64" s="319"/>
      <c r="E64" s="319"/>
      <c r="F64" s="5" t="s">
        <v>33</v>
      </c>
      <c r="G64" s="26">
        <v>100</v>
      </c>
    </row>
    <row r="65" spans="1:8" x14ac:dyDescent="0.25">
      <c r="A65" s="319"/>
      <c r="B65" s="319"/>
      <c r="C65" s="319"/>
      <c r="D65" s="319"/>
      <c r="E65" s="319"/>
      <c r="F65" s="5" t="s">
        <v>26</v>
      </c>
      <c r="G65" s="174">
        <v>68.571428571428569</v>
      </c>
    </row>
    <row r="66" spans="1:8" x14ac:dyDescent="0.25">
      <c r="A66" s="319"/>
      <c r="B66" s="319"/>
      <c r="C66" s="319"/>
      <c r="D66" s="319"/>
      <c r="E66" s="319"/>
      <c r="F66" s="5" t="s">
        <v>34</v>
      </c>
      <c r="G66" s="174">
        <v>52.173913043478258</v>
      </c>
    </row>
    <row r="67" spans="1:8" x14ac:dyDescent="0.25">
      <c r="A67" s="319"/>
      <c r="B67" s="319"/>
      <c r="C67" s="319"/>
      <c r="D67" s="319"/>
      <c r="E67" s="319"/>
      <c r="F67" s="5" t="s">
        <v>27</v>
      </c>
      <c r="G67" s="174">
        <v>52.173913043478258</v>
      </c>
    </row>
    <row r="68" spans="1:8" s="2" customFormat="1" ht="66" x14ac:dyDescent="0.25">
      <c r="A68" s="233" t="s">
        <v>385</v>
      </c>
      <c r="B68" s="233" t="s">
        <v>386</v>
      </c>
      <c r="C68" s="233" t="s">
        <v>387</v>
      </c>
      <c r="D68" s="233" t="s">
        <v>56</v>
      </c>
      <c r="E68" s="235" t="s">
        <v>74</v>
      </c>
      <c r="F68" s="62" t="s">
        <v>36</v>
      </c>
      <c r="G68" s="37">
        <f>(G67*100)/G64</f>
        <v>52.173913043478258</v>
      </c>
      <c r="H68" s="1"/>
    </row>
    <row r="69" spans="1:8" x14ac:dyDescent="0.25">
      <c r="A69" s="330" t="s">
        <v>21</v>
      </c>
      <c r="B69" s="330" t="s">
        <v>22</v>
      </c>
      <c r="C69" s="330" t="s">
        <v>29</v>
      </c>
      <c r="D69" s="330" t="s">
        <v>23</v>
      </c>
      <c r="E69" s="319" t="s">
        <v>24</v>
      </c>
      <c r="F69" s="5" t="s">
        <v>25</v>
      </c>
      <c r="G69" s="26">
        <v>100</v>
      </c>
    </row>
    <row r="70" spans="1:8" x14ac:dyDescent="0.25">
      <c r="A70" s="330"/>
      <c r="B70" s="330"/>
      <c r="C70" s="330"/>
      <c r="D70" s="330"/>
      <c r="E70" s="319"/>
      <c r="F70" s="5" t="s">
        <v>33</v>
      </c>
      <c r="G70" s="26">
        <v>100</v>
      </c>
    </row>
    <row r="71" spans="1:8" x14ac:dyDescent="0.25">
      <c r="A71" s="330"/>
      <c r="B71" s="330"/>
      <c r="C71" s="330"/>
      <c r="D71" s="330"/>
      <c r="E71" s="319"/>
      <c r="F71" s="5" t="s">
        <v>26</v>
      </c>
      <c r="G71" s="26">
        <v>100</v>
      </c>
    </row>
    <row r="72" spans="1:8" x14ac:dyDescent="0.25">
      <c r="A72" s="330"/>
      <c r="B72" s="330"/>
      <c r="C72" s="330"/>
      <c r="D72" s="330"/>
      <c r="E72" s="319"/>
      <c r="F72" s="5" t="s">
        <v>34</v>
      </c>
      <c r="G72" s="29">
        <v>100</v>
      </c>
    </row>
    <row r="73" spans="1:8" x14ac:dyDescent="0.25">
      <c r="A73" s="330"/>
      <c r="B73" s="330"/>
      <c r="C73" s="330"/>
      <c r="D73" s="330"/>
      <c r="E73" s="319"/>
      <c r="F73" s="5" t="s">
        <v>27</v>
      </c>
      <c r="G73" s="26">
        <v>100</v>
      </c>
    </row>
    <row r="74" spans="1:8" s="2" customFormat="1" ht="33" x14ac:dyDescent="0.25">
      <c r="A74" s="233" t="s">
        <v>388</v>
      </c>
      <c r="B74" s="233" t="s">
        <v>389</v>
      </c>
      <c r="C74" s="233" t="s">
        <v>390</v>
      </c>
      <c r="D74" s="233" t="s">
        <v>56</v>
      </c>
      <c r="E74" s="235" t="s">
        <v>74</v>
      </c>
      <c r="F74" s="62" t="s">
        <v>36</v>
      </c>
      <c r="G74" s="26">
        <f>(G73*100)/G70</f>
        <v>100</v>
      </c>
      <c r="H74" s="1"/>
    </row>
    <row r="75" spans="1:8" ht="16.5" customHeight="1" x14ac:dyDescent="0.25">
      <c r="A75" s="301" t="s">
        <v>28</v>
      </c>
      <c r="B75" s="302"/>
      <c r="C75" s="302"/>
      <c r="D75" s="302"/>
      <c r="E75" s="302"/>
      <c r="F75" s="302"/>
      <c r="G75" s="303"/>
    </row>
    <row r="76" spans="1:8" ht="16.5" customHeight="1" x14ac:dyDescent="0.3">
      <c r="A76" s="364" t="str">
        <f>A32</f>
        <v>Porcentaje de satisfacción de las visitas internacionales al INAI para allegarse de buenas prácticas.</v>
      </c>
      <c r="B76" s="365"/>
      <c r="C76" s="365"/>
      <c r="D76" s="365"/>
      <c r="E76" s="365"/>
      <c r="F76" s="365"/>
      <c r="G76" s="366"/>
    </row>
    <row r="77" spans="1:8" x14ac:dyDescent="0.3">
      <c r="A77" s="106" t="s">
        <v>205</v>
      </c>
      <c r="B77" s="412"/>
      <c r="C77" s="413"/>
      <c r="D77" s="413"/>
      <c r="E77" s="413"/>
      <c r="F77" s="413"/>
      <c r="G77" s="414"/>
    </row>
    <row r="78" spans="1:8" x14ac:dyDescent="0.3">
      <c r="A78" s="106" t="s">
        <v>204</v>
      </c>
      <c r="B78" s="382" t="s">
        <v>131</v>
      </c>
      <c r="C78" s="383"/>
      <c r="D78" s="383"/>
      <c r="E78" s="383"/>
      <c r="F78" s="383"/>
      <c r="G78" s="384"/>
    </row>
    <row r="79" spans="1:8" ht="16.5" customHeight="1" x14ac:dyDescent="0.3">
      <c r="A79" s="364" t="str">
        <f>A38</f>
        <v>Porcentaje de buenas prácticas internacionales implementadas por los servidores públicos en el quehacer institucional respecto de las identificadas.</v>
      </c>
      <c r="B79" s="365"/>
      <c r="C79" s="365"/>
      <c r="D79" s="365"/>
      <c r="E79" s="365"/>
      <c r="F79" s="365"/>
      <c r="G79" s="366"/>
    </row>
    <row r="80" spans="1:8" x14ac:dyDescent="0.3">
      <c r="A80" s="106" t="s">
        <v>205</v>
      </c>
      <c r="B80" s="412"/>
      <c r="C80" s="413"/>
      <c r="D80" s="413"/>
      <c r="E80" s="413"/>
      <c r="F80" s="413"/>
      <c r="G80" s="414"/>
    </row>
    <row r="81" spans="1:7" x14ac:dyDescent="0.3">
      <c r="A81" s="106" t="s">
        <v>204</v>
      </c>
      <c r="B81" s="382" t="s">
        <v>131</v>
      </c>
      <c r="C81" s="383"/>
      <c r="D81" s="383"/>
      <c r="E81" s="383"/>
      <c r="F81" s="383"/>
      <c r="G81" s="384"/>
    </row>
    <row r="82" spans="1:7" ht="16.5" customHeight="1" x14ac:dyDescent="0.3">
      <c r="A82" s="364" t="str">
        <f>A46</f>
        <v>Porcentaje de acciones internacionales  que aportan un beneficio institucional.</v>
      </c>
      <c r="B82" s="365"/>
      <c r="C82" s="365"/>
      <c r="D82" s="365"/>
      <c r="E82" s="365"/>
      <c r="F82" s="365"/>
      <c r="G82" s="366"/>
    </row>
    <row r="83" spans="1:7" x14ac:dyDescent="0.3">
      <c r="A83" s="106" t="s">
        <v>205</v>
      </c>
      <c r="B83" s="412"/>
      <c r="C83" s="413"/>
      <c r="D83" s="413"/>
      <c r="E83" s="413"/>
      <c r="F83" s="413"/>
      <c r="G83" s="414"/>
    </row>
    <row r="84" spans="1:7" x14ac:dyDescent="0.3">
      <c r="A84" s="106" t="s">
        <v>204</v>
      </c>
      <c r="B84" s="382" t="s">
        <v>131</v>
      </c>
      <c r="C84" s="383"/>
      <c r="D84" s="383"/>
      <c r="E84" s="383"/>
      <c r="F84" s="383"/>
      <c r="G84" s="384"/>
    </row>
    <row r="85" spans="1:7" ht="16.5" customHeight="1" x14ac:dyDescent="0.3">
      <c r="A85" s="364" t="str">
        <f>A54</f>
        <v>Porcentaje de acciones internacionales que derivan en recomendaciones de adopción de compromisos específicos de colaboración internacional.</v>
      </c>
      <c r="B85" s="365"/>
      <c r="C85" s="365"/>
      <c r="D85" s="365"/>
      <c r="E85" s="365"/>
      <c r="F85" s="365"/>
      <c r="G85" s="366"/>
    </row>
    <row r="86" spans="1:7" x14ac:dyDescent="0.3">
      <c r="A86" s="106" t="s">
        <v>205</v>
      </c>
      <c r="B86" s="412"/>
      <c r="C86" s="413"/>
      <c r="D86" s="413"/>
      <c r="E86" s="413"/>
      <c r="F86" s="413"/>
      <c r="G86" s="414"/>
    </row>
    <row r="87" spans="1:7" x14ac:dyDescent="0.3">
      <c r="A87" s="106" t="s">
        <v>204</v>
      </c>
      <c r="B87" s="382" t="s">
        <v>131</v>
      </c>
      <c r="C87" s="383"/>
      <c r="D87" s="383"/>
      <c r="E87" s="383"/>
      <c r="F87" s="383"/>
      <c r="G87" s="384"/>
    </row>
    <row r="88" spans="1:7" ht="16.5" customHeight="1" x14ac:dyDescent="0.3">
      <c r="A88" s="364" t="str">
        <f>A62</f>
        <v>Porcentaje de participación en las actividades de las redes de las que el INAI forma parte.</v>
      </c>
      <c r="B88" s="365"/>
      <c r="C88" s="365"/>
      <c r="D88" s="365"/>
      <c r="E88" s="365"/>
      <c r="F88" s="365"/>
      <c r="G88" s="366"/>
    </row>
    <row r="89" spans="1:7" x14ac:dyDescent="0.3">
      <c r="A89" s="106" t="s">
        <v>205</v>
      </c>
      <c r="B89" s="412"/>
      <c r="C89" s="413"/>
      <c r="D89" s="413"/>
      <c r="E89" s="413"/>
      <c r="F89" s="413"/>
      <c r="G89" s="414"/>
    </row>
    <row r="90" spans="1:7" x14ac:dyDescent="0.3">
      <c r="A90" s="106" t="s">
        <v>204</v>
      </c>
      <c r="B90" s="382" t="s">
        <v>131</v>
      </c>
      <c r="C90" s="383"/>
      <c r="D90" s="383"/>
      <c r="E90" s="383"/>
      <c r="F90" s="383"/>
      <c r="G90" s="384"/>
    </row>
    <row r="91" spans="1:7" ht="16.5" customHeight="1" x14ac:dyDescent="0.3">
      <c r="A91" s="364" t="str">
        <f>A68</f>
        <v>Porcentaje de las actividades internacionales realizadas por la DGAI</v>
      </c>
      <c r="B91" s="365"/>
      <c r="C91" s="365"/>
      <c r="D91" s="365"/>
      <c r="E91" s="365"/>
      <c r="F91" s="365"/>
      <c r="G91" s="366"/>
    </row>
    <row r="92" spans="1:7" x14ac:dyDescent="0.3">
      <c r="A92" s="106" t="s">
        <v>205</v>
      </c>
      <c r="B92" s="412"/>
      <c r="C92" s="413"/>
      <c r="D92" s="413"/>
      <c r="E92" s="413"/>
      <c r="F92" s="413"/>
      <c r="G92" s="414"/>
    </row>
    <row r="93" spans="1:7" x14ac:dyDescent="0.3">
      <c r="A93" s="106" t="s">
        <v>204</v>
      </c>
      <c r="B93" s="382" t="s">
        <v>131</v>
      </c>
      <c r="C93" s="383"/>
      <c r="D93" s="383"/>
      <c r="E93" s="383"/>
      <c r="F93" s="383"/>
      <c r="G93" s="384"/>
    </row>
    <row r="94" spans="1:7" ht="16.5" customHeight="1" x14ac:dyDescent="0.3">
      <c r="A94" s="364" t="str">
        <f>A74</f>
        <v>Porcentaje de consultas atendidas.</v>
      </c>
      <c r="B94" s="365"/>
      <c r="C94" s="365"/>
      <c r="D94" s="365"/>
      <c r="E94" s="365"/>
      <c r="F94" s="365"/>
      <c r="G94" s="366"/>
    </row>
    <row r="95" spans="1:7" x14ac:dyDescent="0.3">
      <c r="A95" s="106" t="s">
        <v>205</v>
      </c>
      <c r="B95" s="412"/>
      <c r="C95" s="413"/>
      <c r="D95" s="413"/>
      <c r="E95" s="413"/>
      <c r="F95" s="413"/>
      <c r="G95" s="414"/>
    </row>
    <row r="96" spans="1:7" x14ac:dyDescent="0.3">
      <c r="A96" s="106" t="s">
        <v>204</v>
      </c>
      <c r="B96" s="382" t="s">
        <v>131</v>
      </c>
      <c r="C96" s="383"/>
      <c r="D96" s="383"/>
      <c r="E96" s="383"/>
      <c r="F96" s="383"/>
      <c r="G96" s="384"/>
    </row>
    <row r="97" spans="1:7" x14ac:dyDescent="0.25">
      <c r="A97" s="411"/>
      <c r="B97" s="411"/>
      <c r="C97" s="411"/>
      <c r="D97" s="411"/>
      <c r="E97" s="411"/>
      <c r="F97" s="411"/>
      <c r="G97" s="411"/>
    </row>
    <row r="98" spans="1:7" x14ac:dyDescent="0.25">
      <c r="A98" s="301" t="s">
        <v>35</v>
      </c>
      <c r="B98" s="302"/>
      <c r="C98" s="302"/>
      <c r="D98" s="302"/>
      <c r="E98" s="302"/>
      <c r="F98" s="302"/>
      <c r="G98" s="303"/>
    </row>
    <row r="99" spans="1:7" ht="16.5" customHeight="1" x14ac:dyDescent="0.3">
      <c r="A99" s="364" t="str">
        <f>A32</f>
        <v>Porcentaje de satisfacción de las visitas internacionales al INAI para allegarse de buenas prácticas.</v>
      </c>
      <c r="B99" s="365"/>
      <c r="C99" s="365"/>
      <c r="D99" s="365"/>
      <c r="E99" s="365"/>
      <c r="F99" s="365"/>
      <c r="G99" s="366"/>
    </row>
    <row r="100" spans="1:7" x14ac:dyDescent="0.25">
      <c r="A100" s="6" t="s">
        <v>30</v>
      </c>
      <c r="B100" s="433"/>
      <c r="C100" s="433"/>
      <c r="D100" s="433"/>
      <c r="E100" s="433"/>
      <c r="F100" s="433"/>
      <c r="G100" s="433"/>
    </row>
    <row r="101" spans="1:7" x14ac:dyDescent="0.25">
      <c r="A101" s="6" t="s">
        <v>31</v>
      </c>
      <c r="B101" s="433"/>
      <c r="C101" s="433"/>
      <c r="D101" s="433"/>
      <c r="E101" s="433"/>
      <c r="F101" s="433"/>
      <c r="G101" s="433"/>
    </row>
    <row r="102" spans="1:7" x14ac:dyDescent="0.25">
      <c r="A102" s="6" t="s">
        <v>32</v>
      </c>
      <c r="B102" s="434"/>
      <c r="C102" s="434"/>
      <c r="D102" s="434"/>
      <c r="E102" s="434"/>
      <c r="F102" s="434"/>
      <c r="G102" s="434"/>
    </row>
    <row r="103" spans="1:7" ht="16.5" customHeight="1" x14ac:dyDescent="0.3">
      <c r="A103" s="364" t="str">
        <f>A38</f>
        <v>Porcentaje de buenas prácticas internacionales implementadas por los servidores públicos en el quehacer institucional respecto de las identificadas.</v>
      </c>
      <c r="B103" s="365"/>
      <c r="C103" s="365"/>
      <c r="D103" s="365"/>
      <c r="E103" s="365"/>
      <c r="F103" s="365"/>
      <c r="G103" s="366"/>
    </row>
    <row r="104" spans="1:7" x14ac:dyDescent="0.25">
      <c r="A104" s="6" t="s">
        <v>30</v>
      </c>
      <c r="B104" s="433"/>
      <c r="C104" s="433"/>
      <c r="D104" s="433"/>
      <c r="E104" s="433"/>
      <c r="F104" s="433"/>
      <c r="G104" s="433"/>
    </row>
    <row r="105" spans="1:7" x14ac:dyDescent="0.25">
      <c r="A105" s="6" t="s">
        <v>31</v>
      </c>
      <c r="B105" s="433"/>
      <c r="C105" s="433"/>
      <c r="D105" s="433"/>
      <c r="E105" s="433"/>
      <c r="F105" s="433"/>
      <c r="G105" s="433"/>
    </row>
    <row r="106" spans="1:7" x14ac:dyDescent="0.25">
      <c r="A106" s="6" t="s">
        <v>32</v>
      </c>
      <c r="B106" s="434"/>
      <c r="C106" s="434"/>
      <c r="D106" s="434"/>
      <c r="E106" s="434"/>
      <c r="F106" s="434"/>
      <c r="G106" s="434"/>
    </row>
    <row r="107" spans="1:7" ht="16.5" customHeight="1" x14ac:dyDescent="0.3">
      <c r="A107" s="364" t="str">
        <f>A46</f>
        <v>Porcentaje de acciones internacionales  que aportan un beneficio institucional.</v>
      </c>
      <c r="B107" s="365"/>
      <c r="C107" s="365"/>
      <c r="D107" s="365"/>
      <c r="E107" s="365"/>
      <c r="F107" s="365"/>
      <c r="G107" s="366"/>
    </row>
    <row r="108" spans="1:7" x14ac:dyDescent="0.25">
      <c r="A108" s="6" t="s">
        <v>30</v>
      </c>
      <c r="B108" s="433"/>
      <c r="C108" s="433"/>
      <c r="D108" s="433"/>
      <c r="E108" s="433"/>
      <c r="F108" s="433"/>
      <c r="G108" s="433"/>
    </row>
    <row r="109" spans="1:7" x14ac:dyDescent="0.25">
      <c r="A109" s="6" t="s">
        <v>31</v>
      </c>
      <c r="B109" s="433"/>
      <c r="C109" s="433"/>
      <c r="D109" s="433"/>
      <c r="E109" s="433"/>
      <c r="F109" s="433"/>
      <c r="G109" s="433"/>
    </row>
    <row r="110" spans="1:7" x14ac:dyDescent="0.25">
      <c r="A110" s="6" t="s">
        <v>32</v>
      </c>
      <c r="B110" s="434"/>
      <c r="C110" s="434"/>
      <c r="D110" s="434"/>
      <c r="E110" s="434"/>
      <c r="F110" s="434"/>
      <c r="G110" s="434"/>
    </row>
    <row r="111" spans="1:7" ht="16.5" customHeight="1" x14ac:dyDescent="0.3">
      <c r="A111" s="364" t="str">
        <f>A54</f>
        <v>Porcentaje de acciones internacionales que derivan en recomendaciones de adopción de compromisos específicos de colaboración internacional.</v>
      </c>
      <c r="B111" s="365"/>
      <c r="C111" s="365"/>
      <c r="D111" s="365"/>
      <c r="E111" s="365"/>
      <c r="F111" s="365"/>
      <c r="G111" s="366"/>
    </row>
    <row r="112" spans="1:7" x14ac:dyDescent="0.25">
      <c r="A112" s="6" t="s">
        <v>30</v>
      </c>
      <c r="B112" s="433"/>
      <c r="C112" s="433"/>
      <c r="D112" s="433"/>
      <c r="E112" s="433"/>
      <c r="F112" s="433"/>
      <c r="G112" s="433"/>
    </row>
    <row r="113" spans="1:7" x14ac:dyDescent="0.25">
      <c r="A113" s="6" t="s">
        <v>31</v>
      </c>
      <c r="B113" s="433"/>
      <c r="C113" s="433"/>
      <c r="D113" s="433"/>
      <c r="E113" s="433"/>
      <c r="F113" s="433"/>
      <c r="G113" s="433"/>
    </row>
    <row r="114" spans="1:7" x14ac:dyDescent="0.25">
      <c r="A114" s="6" t="s">
        <v>32</v>
      </c>
      <c r="B114" s="434"/>
      <c r="C114" s="434"/>
      <c r="D114" s="434"/>
      <c r="E114" s="434"/>
      <c r="F114" s="434"/>
      <c r="G114" s="434"/>
    </row>
    <row r="115" spans="1:7" ht="16.5" customHeight="1" x14ac:dyDescent="0.3">
      <c r="A115" s="364" t="str">
        <f>A62</f>
        <v>Porcentaje de participación en las actividades de las redes de las que el INAI forma parte.</v>
      </c>
      <c r="B115" s="365"/>
      <c r="C115" s="365"/>
      <c r="D115" s="365"/>
      <c r="E115" s="365"/>
      <c r="F115" s="365"/>
      <c r="G115" s="366"/>
    </row>
    <row r="116" spans="1:7" x14ac:dyDescent="0.25">
      <c r="A116" s="6" t="s">
        <v>30</v>
      </c>
      <c r="B116" s="433"/>
      <c r="C116" s="433"/>
      <c r="D116" s="433"/>
      <c r="E116" s="433"/>
      <c r="F116" s="433"/>
      <c r="G116" s="433"/>
    </row>
    <row r="117" spans="1:7" x14ac:dyDescent="0.25">
      <c r="A117" s="6" t="s">
        <v>31</v>
      </c>
      <c r="B117" s="433"/>
      <c r="C117" s="433"/>
      <c r="D117" s="433"/>
      <c r="E117" s="433"/>
      <c r="F117" s="433"/>
      <c r="G117" s="433"/>
    </row>
    <row r="118" spans="1:7" x14ac:dyDescent="0.25">
      <c r="A118" s="6" t="s">
        <v>32</v>
      </c>
      <c r="B118" s="434"/>
      <c r="C118" s="434"/>
      <c r="D118" s="434"/>
      <c r="E118" s="434"/>
      <c r="F118" s="434"/>
      <c r="G118" s="434"/>
    </row>
    <row r="119" spans="1:7" ht="16.5" customHeight="1" x14ac:dyDescent="0.3">
      <c r="A119" s="364" t="str">
        <f>A68</f>
        <v>Porcentaje de las actividades internacionales realizadas por la DGAI</v>
      </c>
      <c r="B119" s="365"/>
      <c r="C119" s="365"/>
      <c r="D119" s="365"/>
      <c r="E119" s="365"/>
      <c r="F119" s="365"/>
      <c r="G119" s="366"/>
    </row>
    <row r="120" spans="1:7" x14ac:dyDescent="0.25">
      <c r="A120" s="6" t="s">
        <v>30</v>
      </c>
      <c r="B120" s="433" t="s">
        <v>391</v>
      </c>
      <c r="C120" s="433"/>
      <c r="D120" s="433"/>
      <c r="E120" s="433"/>
      <c r="F120" s="433"/>
      <c r="G120" s="433"/>
    </row>
    <row r="121" spans="1:7" x14ac:dyDescent="0.25">
      <c r="A121" s="6" t="s">
        <v>31</v>
      </c>
      <c r="B121" s="433" t="s">
        <v>1465</v>
      </c>
      <c r="C121" s="433"/>
      <c r="D121" s="433"/>
      <c r="E121" s="433"/>
      <c r="F121" s="433"/>
      <c r="G121" s="433"/>
    </row>
    <row r="122" spans="1:7" x14ac:dyDescent="0.25">
      <c r="A122" s="6" t="s">
        <v>32</v>
      </c>
      <c r="B122" s="434" t="s">
        <v>1464</v>
      </c>
      <c r="C122" s="434"/>
      <c r="D122" s="434"/>
      <c r="E122" s="434"/>
      <c r="F122" s="434"/>
      <c r="G122" s="434"/>
    </row>
    <row r="123" spans="1:7" ht="16.5" customHeight="1" x14ac:dyDescent="0.3">
      <c r="A123" s="364" t="str">
        <f>A74</f>
        <v>Porcentaje de consultas atendidas.</v>
      </c>
      <c r="B123" s="365"/>
      <c r="C123" s="365"/>
      <c r="D123" s="365"/>
      <c r="E123" s="365"/>
      <c r="F123" s="365"/>
      <c r="G123" s="366"/>
    </row>
    <row r="124" spans="1:7" x14ac:dyDescent="0.25">
      <c r="A124" s="6" t="s">
        <v>30</v>
      </c>
      <c r="B124" s="433"/>
      <c r="C124" s="433"/>
      <c r="D124" s="433"/>
      <c r="E124" s="433"/>
      <c r="F124" s="433"/>
      <c r="G124" s="433"/>
    </row>
    <row r="125" spans="1:7" x14ac:dyDescent="0.25">
      <c r="A125" s="6" t="s">
        <v>31</v>
      </c>
      <c r="B125" s="433"/>
      <c r="C125" s="433"/>
      <c r="D125" s="433"/>
      <c r="E125" s="433"/>
      <c r="F125" s="433"/>
      <c r="G125" s="433"/>
    </row>
    <row r="126" spans="1:7" x14ac:dyDescent="0.25">
      <c r="A126" s="6" t="s">
        <v>32</v>
      </c>
      <c r="B126" s="434"/>
      <c r="C126" s="434"/>
      <c r="D126" s="434"/>
      <c r="E126" s="434"/>
      <c r="F126" s="434"/>
      <c r="G126" s="434"/>
    </row>
    <row r="127" spans="1:7" x14ac:dyDescent="0.25">
      <c r="A127" s="411"/>
      <c r="B127" s="411"/>
      <c r="C127" s="411"/>
      <c r="D127" s="411"/>
      <c r="E127" s="411"/>
      <c r="F127" s="411"/>
      <c r="G127" s="411"/>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218"/>
  <sheetViews>
    <sheetView showGridLines="0" zoomScale="70" zoomScaleNormal="70" workbookViewId="0">
      <selection activeCell="G98" sqref="G98"/>
    </sheetView>
  </sheetViews>
  <sheetFormatPr baseColWidth="10" defaultColWidth="11.42578125" defaultRowHeight="16.5" x14ac:dyDescent="0.25"/>
  <cols>
    <col min="1" max="1" width="45.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91" customWidth="1"/>
    <col min="8" max="8" width="11.42578125" style="1"/>
    <col min="9" max="16384" width="11.42578125" style="2"/>
  </cols>
  <sheetData>
    <row r="1" spans="1:7" ht="17.25" customHeight="1" thickBot="1" x14ac:dyDescent="0.35">
      <c r="A1" s="289" t="s">
        <v>0</v>
      </c>
      <c r="B1" s="289"/>
      <c r="C1" s="289"/>
      <c r="D1" s="290" t="s">
        <v>1209</v>
      </c>
      <c r="E1" s="290"/>
      <c r="F1" s="290"/>
      <c r="G1" s="290"/>
    </row>
    <row r="2" spans="1:7" ht="17.25" thickTop="1" x14ac:dyDescent="0.25">
      <c r="A2" s="291"/>
      <c r="B2" s="291"/>
      <c r="C2" s="291"/>
      <c r="D2" s="291"/>
      <c r="E2" s="291"/>
      <c r="F2" s="291"/>
      <c r="G2" s="291"/>
    </row>
    <row r="3" spans="1:7" x14ac:dyDescent="0.25">
      <c r="A3" s="292" t="s">
        <v>203</v>
      </c>
      <c r="B3" s="293"/>
      <c r="C3" s="293"/>
      <c r="D3" s="293"/>
      <c r="E3" s="293"/>
      <c r="F3" s="293"/>
      <c r="G3" s="294"/>
    </row>
    <row r="4" spans="1:7" ht="16.5" customHeight="1" x14ac:dyDescent="0.3">
      <c r="A4" s="295" t="s">
        <v>1</v>
      </c>
      <c r="B4" s="296"/>
      <c r="C4" s="297"/>
      <c r="D4" s="298" t="s">
        <v>67</v>
      </c>
      <c r="E4" s="299"/>
      <c r="F4" s="299"/>
      <c r="G4" s="300"/>
    </row>
    <row r="5" spans="1:7" ht="16.5" customHeight="1" x14ac:dyDescent="0.3">
      <c r="A5" s="295" t="s">
        <v>2</v>
      </c>
      <c r="B5" s="296"/>
      <c r="C5" s="297"/>
      <c r="D5" s="298" t="s">
        <v>46</v>
      </c>
      <c r="E5" s="299"/>
      <c r="F5" s="299"/>
      <c r="G5" s="300"/>
    </row>
    <row r="6" spans="1:7" x14ac:dyDescent="0.3">
      <c r="A6" s="295" t="s">
        <v>3</v>
      </c>
      <c r="B6" s="296"/>
      <c r="C6" s="297"/>
      <c r="D6" s="298" t="s">
        <v>47</v>
      </c>
      <c r="E6" s="299"/>
      <c r="F6" s="299"/>
      <c r="G6" s="300"/>
    </row>
    <row r="7" spans="1:7" ht="16.5" customHeight="1" x14ac:dyDescent="0.25">
      <c r="A7" s="306" t="s">
        <v>42</v>
      </c>
      <c r="B7" s="307"/>
      <c r="C7" s="308"/>
      <c r="D7" s="309" t="s">
        <v>704</v>
      </c>
      <c r="E7" s="310"/>
      <c r="F7" s="310"/>
      <c r="G7" s="311"/>
    </row>
    <row r="8" spans="1:7" x14ac:dyDescent="0.25">
      <c r="A8" s="292" t="s">
        <v>4</v>
      </c>
      <c r="B8" s="293"/>
      <c r="C8" s="293"/>
      <c r="D8" s="293"/>
      <c r="E8" s="293"/>
      <c r="F8" s="293"/>
      <c r="G8" s="294"/>
    </row>
    <row r="9" spans="1:7" x14ac:dyDescent="0.25">
      <c r="A9" s="301" t="s">
        <v>44</v>
      </c>
      <c r="B9" s="302"/>
      <c r="C9" s="302"/>
      <c r="D9" s="302"/>
      <c r="E9" s="302"/>
      <c r="F9" s="302"/>
      <c r="G9" s="303"/>
    </row>
    <row r="10" spans="1:7" x14ac:dyDescent="0.25">
      <c r="A10" s="304" t="s">
        <v>45</v>
      </c>
      <c r="B10" s="304"/>
      <c r="C10" s="304"/>
      <c r="D10" s="304"/>
      <c r="E10" s="304"/>
      <c r="F10" s="304"/>
      <c r="G10" s="304"/>
    </row>
    <row r="11" spans="1:7" x14ac:dyDescent="0.25">
      <c r="A11" s="305" t="s">
        <v>96</v>
      </c>
      <c r="B11" s="305"/>
      <c r="C11" s="305"/>
      <c r="D11" s="305"/>
      <c r="E11" s="305"/>
      <c r="F11" s="305"/>
      <c r="G11" s="305"/>
    </row>
    <row r="12" spans="1:7" x14ac:dyDescent="0.25">
      <c r="A12" s="304" t="s">
        <v>210</v>
      </c>
      <c r="B12" s="304"/>
      <c r="C12" s="304"/>
      <c r="D12" s="304"/>
      <c r="E12" s="304"/>
      <c r="F12" s="304"/>
      <c r="G12" s="304"/>
    </row>
    <row r="13" spans="1:7" x14ac:dyDescent="0.25">
      <c r="A13" s="305" t="s">
        <v>705</v>
      </c>
      <c r="B13" s="305"/>
      <c r="C13" s="305"/>
      <c r="D13" s="305"/>
      <c r="E13" s="305"/>
      <c r="F13" s="305"/>
      <c r="G13" s="305"/>
    </row>
    <row r="14" spans="1:7" x14ac:dyDescent="0.25">
      <c r="A14" s="301" t="s">
        <v>5</v>
      </c>
      <c r="B14" s="302"/>
      <c r="C14" s="302"/>
      <c r="D14" s="302"/>
      <c r="E14" s="302"/>
      <c r="F14" s="302"/>
      <c r="G14" s="303"/>
    </row>
    <row r="15" spans="1:7" x14ac:dyDescent="0.25">
      <c r="A15" s="304" t="s">
        <v>6</v>
      </c>
      <c r="B15" s="304"/>
      <c r="C15" s="305" t="s">
        <v>43</v>
      </c>
      <c r="D15" s="305"/>
      <c r="E15" s="305"/>
      <c r="F15" s="305"/>
      <c r="G15" s="305"/>
    </row>
    <row r="16" spans="1:7" x14ac:dyDescent="0.25">
      <c r="A16" s="304" t="s">
        <v>7</v>
      </c>
      <c r="B16" s="304"/>
      <c r="C16" s="305" t="s">
        <v>49</v>
      </c>
      <c r="D16" s="305"/>
      <c r="E16" s="305"/>
      <c r="F16" s="305"/>
      <c r="G16" s="305"/>
    </row>
    <row r="17" spans="1:7" x14ac:dyDescent="0.25">
      <c r="A17" s="304" t="s">
        <v>8</v>
      </c>
      <c r="B17" s="304"/>
      <c r="C17" s="305" t="s">
        <v>51</v>
      </c>
      <c r="D17" s="305"/>
      <c r="E17" s="305"/>
      <c r="F17" s="305"/>
      <c r="G17" s="305"/>
    </row>
    <row r="18" spans="1:7" x14ac:dyDescent="0.25">
      <c r="A18" s="304" t="s">
        <v>9</v>
      </c>
      <c r="B18" s="304"/>
      <c r="C18" s="305" t="s">
        <v>50</v>
      </c>
      <c r="D18" s="305"/>
      <c r="E18" s="305"/>
      <c r="F18" s="305"/>
      <c r="G18" s="305"/>
    </row>
    <row r="19" spans="1:7" x14ac:dyDescent="0.25">
      <c r="A19" s="292" t="s">
        <v>10</v>
      </c>
      <c r="B19" s="293"/>
      <c r="C19" s="293"/>
      <c r="D19" s="293"/>
      <c r="E19" s="293"/>
      <c r="F19" s="293"/>
      <c r="G19" s="294"/>
    </row>
    <row r="20" spans="1:7" x14ac:dyDescent="0.25">
      <c r="A20" s="312"/>
      <c r="B20" s="313"/>
      <c r="C20" s="314" t="s">
        <v>11</v>
      </c>
      <c r="D20" s="315"/>
      <c r="E20" s="230" t="s">
        <v>12</v>
      </c>
      <c r="F20" s="230" t="s">
        <v>13</v>
      </c>
      <c r="G20" s="23" t="s">
        <v>14</v>
      </c>
    </row>
    <row r="21" spans="1:7" x14ac:dyDescent="0.25">
      <c r="A21" s="312"/>
      <c r="B21" s="313"/>
      <c r="C21" s="316" t="s">
        <v>15</v>
      </c>
      <c r="D21" s="317"/>
      <c r="E21" s="231" t="s">
        <v>15</v>
      </c>
      <c r="F21" s="231" t="s">
        <v>15</v>
      </c>
      <c r="G21" s="24" t="s">
        <v>16</v>
      </c>
    </row>
    <row r="22" spans="1:7" x14ac:dyDescent="0.25">
      <c r="A22" s="319"/>
      <c r="B22" s="319"/>
      <c r="C22" s="320">
        <f>'E002'!B20</f>
        <v>185.18907100000001</v>
      </c>
      <c r="D22" s="320"/>
      <c r="E22" s="226">
        <f>'E002'!C20</f>
        <v>84.707763999999997</v>
      </c>
      <c r="F22" s="226">
        <f>'E002'!D20</f>
        <v>50.960329000000002</v>
      </c>
      <c r="G22" s="71">
        <f>F22/C22*100</f>
        <v>27.518000238793789</v>
      </c>
    </row>
    <row r="23" spans="1:7" x14ac:dyDescent="0.25">
      <c r="A23" s="319" t="s">
        <v>17</v>
      </c>
      <c r="B23" s="319"/>
      <c r="C23" s="322">
        <f>'E002'!B21</f>
        <v>180.102598</v>
      </c>
      <c r="D23" s="322"/>
      <c r="E23" s="227">
        <f>'E002'!C21</f>
        <v>80.832380000000001</v>
      </c>
      <c r="F23" s="226">
        <f>'E002'!D21</f>
        <v>50.960329000000002</v>
      </c>
      <c r="G23" s="71">
        <f>F23/C23*100</f>
        <v>28.295165958683171</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18" t="s">
        <v>19</v>
      </c>
      <c r="B26" s="318"/>
      <c r="C26" s="318"/>
      <c r="D26" s="318"/>
      <c r="E26" s="318"/>
      <c r="F26" s="318" t="s">
        <v>20</v>
      </c>
      <c r="G26" s="318"/>
    </row>
    <row r="27" spans="1:7" x14ac:dyDescent="0.25">
      <c r="A27" s="319" t="s">
        <v>21</v>
      </c>
      <c r="B27" s="319" t="s">
        <v>22</v>
      </c>
      <c r="C27" s="319" t="s">
        <v>29</v>
      </c>
      <c r="D27" s="319" t="s">
        <v>23</v>
      </c>
      <c r="E27" s="319" t="s">
        <v>24</v>
      </c>
      <c r="F27" s="228" t="s">
        <v>25</v>
      </c>
      <c r="G27" s="25">
        <v>80</v>
      </c>
    </row>
    <row r="28" spans="1:7" x14ac:dyDescent="0.25">
      <c r="A28" s="319"/>
      <c r="B28" s="319"/>
      <c r="C28" s="319"/>
      <c r="D28" s="319"/>
      <c r="E28" s="319"/>
      <c r="F28" s="62" t="s">
        <v>33</v>
      </c>
      <c r="G28" s="26">
        <v>80</v>
      </c>
    </row>
    <row r="29" spans="1:7" x14ac:dyDescent="0.25">
      <c r="A29" s="319"/>
      <c r="B29" s="319"/>
      <c r="C29" s="319"/>
      <c r="D29" s="319"/>
      <c r="E29" s="319"/>
      <c r="F29" s="228" t="s">
        <v>26</v>
      </c>
      <c r="G29" s="25" t="s">
        <v>61</v>
      </c>
    </row>
    <row r="30" spans="1:7" x14ac:dyDescent="0.25">
      <c r="A30" s="319"/>
      <c r="B30" s="319"/>
      <c r="C30" s="319"/>
      <c r="D30" s="319"/>
      <c r="E30" s="319"/>
      <c r="F30" s="62" t="s">
        <v>34</v>
      </c>
      <c r="G30" s="26" t="s">
        <v>61</v>
      </c>
    </row>
    <row r="31" spans="1:7" x14ac:dyDescent="0.25">
      <c r="A31" s="319"/>
      <c r="B31" s="319"/>
      <c r="C31" s="319"/>
      <c r="D31" s="319"/>
      <c r="E31" s="319"/>
      <c r="F31" s="228" t="s">
        <v>27</v>
      </c>
      <c r="G31" s="27" t="s">
        <v>61</v>
      </c>
    </row>
    <row r="32" spans="1:7" ht="171.75" customHeight="1" x14ac:dyDescent="0.25">
      <c r="A32" s="229" t="s">
        <v>706</v>
      </c>
      <c r="B32" s="229" t="s">
        <v>1342</v>
      </c>
      <c r="C32" s="229" t="s">
        <v>707</v>
      </c>
      <c r="D32" s="229" t="s">
        <v>65</v>
      </c>
      <c r="E32" s="229" t="s">
        <v>708</v>
      </c>
      <c r="F32" s="228" t="s">
        <v>38</v>
      </c>
      <c r="G32" s="28" t="s">
        <v>61</v>
      </c>
    </row>
    <row r="33" spans="1:13" x14ac:dyDescent="0.3">
      <c r="A33" s="324" t="s">
        <v>39</v>
      </c>
      <c r="B33" s="325"/>
      <c r="C33" s="325"/>
      <c r="D33" s="325"/>
      <c r="E33" s="325"/>
      <c r="F33" s="325"/>
      <c r="G33" s="326"/>
    </row>
    <row r="34" spans="1:13" x14ac:dyDescent="0.25">
      <c r="A34" s="318" t="s">
        <v>19</v>
      </c>
      <c r="B34" s="318"/>
      <c r="C34" s="318"/>
      <c r="D34" s="318"/>
      <c r="E34" s="318"/>
      <c r="F34" s="318" t="s">
        <v>20</v>
      </c>
      <c r="G34" s="318"/>
    </row>
    <row r="35" spans="1:13" x14ac:dyDescent="0.25">
      <c r="A35" s="319" t="s">
        <v>21</v>
      </c>
      <c r="B35" s="319" t="s">
        <v>22</v>
      </c>
      <c r="C35" s="319" t="s">
        <v>29</v>
      </c>
      <c r="D35" s="319" t="s">
        <v>23</v>
      </c>
      <c r="E35" s="319" t="s">
        <v>24</v>
      </c>
      <c r="F35" s="228" t="s">
        <v>25</v>
      </c>
      <c r="G35" s="31">
        <v>80</v>
      </c>
    </row>
    <row r="36" spans="1:13" x14ac:dyDescent="0.25">
      <c r="A36" s="319"/>
      <c r="B36" s="319"/>
      <c r="C36" s="319"/>
      <c r="D36" s="319"/>
      <c r="E36" s="319"/>
      <c r="F36" s="62" t="s">
        <v>33</v>
      </c>
      <c r="G36" s="31">
        <v>80</v>
      </c>
    </row>
    <row r="37" spans="1:13" x14ac:dyDescent="0.25">
      <c r="A37" s="319"/>
      <c r="B37" s="319"/>
      <c r="C37" s="319"/>
      <c r="D37" s="319"/>
      <c r="E37" s="319"/>
      <c r="F37" s="62" t="s">
        <v>26</v>
      </c>
      <c r="G37" s="31" t="s">
        <v>61</v>
      </c>
    </row>
    <row r="38" spans="1:13" x14ac:dyDescent="0.25">
      <c r="A38" s="319"/>
      <c r="B38" s="319"/>
      <c r="C38" s="319"/>
      <c r="D38" s="319"/>
      <c r="E38" s="319"/>
      <c r="F38" s="62" t="s">
        <v>34</v>
      </c>
      <c r="G38" s="31" t="s">
        <v>61</v>
      </c>
    </row>
    <row r="39" spans="1:13" x14ac:dyDescent="0.25">
      <c r="A39" s="319"/>
      <c r="B39" s="319"/>
      <c r="C39" s="319"/>
      <c r="D39" s="319"/>
      <c r="E39" s="319"/>
      <c r="F39" s="62" t="s">
        <v>27</v>
      </c>
      <c r="G39" s="26" t="s">
        <v>61</v>
      </c>
    </row>
    <row r="40" spans="1:13" ht="107.25" customHeight="1" x14ac:dyDescent="0.25">
      <c r="A40" s="193" t="s">
        <v>709</v>
      </c>
      <c r="B40" s="244" t="s">
        <v>710</v>
      </c>
      <c r="C40" s="193" t="s">
        <v>711</v>
      </c>
      <c r="D40" s="229" t="s">
        <v>56</v>
      </c>
      <c r="E40" s="229" t="s">
        <v>71</v>
      </c>
      <c r="F40" s="62" t="s">
        <v>36</v>
      </c>
      <c r="G40" s="28" t="s">
        <v>61</v>
      </c>
    </row>
    <row r="41" spans="1:13" s="1" customFormat="1" x14ac:dyDescent="0.3">
      <c r="A41" s="324" t="s">
        <v>40</v>
      </c>
      <c r="B41" s="325"/>
      <c r="C41" s="325"/>
      <c r="D41" s="325"/>
      <c r="E41" s="325"/>
      <c r="F41" s="325"/>
      <c r="G41" s="326"/>
      <c r="I41" s="2"/>
      <c r="J41" s="2"/>
      <c r="K41" s="2"/>
      <c r="L41" s="2"/>
      <c r="M41" s="2"/>
    </row>
    <row r="42" spans="1:13" s="1" customFormat="1" x14ac:dyDescent="0.25">
      <c r="A42" s="318" t="s">
        <v>19</v>
      </c>
      <c r="B42" s="318"/>
      <c r="C42" s="318"/>
      <c r="D42" s="318"/>
      <c r="E42" s="318"/>
      <c r="F42" s="318" t="s">
        <v>20</v>
      </c>
      <c r="G42" s="318"/>
      <c r="I42" s="2"/>
      <c r="J42" s="2"/>
      <c r="K42" s="2"/>
      <c r="L42" s="2"/>
      <c r="M42" s="2"/>
    </row>
    <row r="43" spans="1:13" x14ac:dyDescent="0.25">
      <c r="A43" s="319" t="s">
        <v>21</v>
      </c>
      <c r="B43" s="319" t="s">
        <v>22</v>
      </c>
      <c r="C43" s="319" t="s">
        <v>29</v>
      </c>
      <c r="D43" s="319" t="s">
        <v>23</v>
      </c>
      <c r="E43" s="319" t="s">
        <v>24</v>
      </c>
      <c r="F43" s="62" t="s">
        <v>25</v>
      </c>
      <c r="G43" s="26">
        <v>80</v>
      </c>
    </row>
    <row r="44" spans="1:13" x14ac:dyDescent="0.25">
      <c r="A44" s="319"/>
      <c r="B44" s="319"/>
      <c r="C44" s="319"/>
      <c r="D44" s="319"/>
      <c r="E44" s="319"/>
      <c r="F44" s="62" t="s">
        <v>33</v>
      </c>
      <c r="G44" s="26">
        <v>80</v>
      </c>
    </row>
    <row r="45" spans="1:13" x14ac:dyDescent="0.25">
      <c r="A45" s="319"/>
      <c r="B45" s="319"/>
      <c r="C45" s="319"/>
      <c r="D45" s="319"/>
      <c r="E45" s="319"/>
      <c r="F45" s="62" t="s">
        <v>26</v>
      </c>
      <c r="G45" s="26">
        <v>40</v>
      </c>
    </row>
    <row r="46" spans="1:13" x14ac:dyDescent="0.25">
      <c r="A46" s="319"/>
      <c r="B46" s="319"/>
      <c r="C46" s="319"/>
      <c r="D46" s="319"/>
      <c r="E46" s="319"/>
      <c r="F46" s="62" t="s">
        <v>34</v>
      </c>
      <c r="G46" s="180">
        <v>40</v>
      </c>
    </row>
    <row r="47" spans="1:13" x14ac:dyDescent="0.25">
      <c r="A47" s="319"/>
      <c r="B47" s="319"/>
      <c r="C47" s="319"/>
      <c r="D47" s="319"/>
      <c r="E47" s="319"/>
      <c r="F47" s="62" t="s">
        <v>27</v>
      </c>
      <c r="G47" s="31">
        <v>40</v>
      </c>
    </row>
    <row r="48" spans="1:13" ht="38.25" customHeight="1" x14ac:dyDescent="0.25">
      <c r="A48" s="229" t="s">
        <v>712</v>
      </c>
      <c r="B48" s="19" t="s">
        <v>713</v>
      </c>
      <c r="C48" s="229" t="s">
        <v>714</v>
      </c>
      <c r="D48" s="32" t="s">
        <v>56</v>
      </c>
      <c r="E48" s="229" t="s">
        <v>73</v>
      </c>
      <c r="F48" s="62" t="s">
        <v>36</v>
      </c>
      <c r="G48" s="194">
        <f>(G47*100)/G44</f>
        <v>50</v>
      </c>
    </row>
    <row r="49" spans="1:13" x14ac:dyDescent="0.25">
      <c r="A49" s="319" t="s">
        <v>21</v>
      </c>
      <c r="B49" s="319" t="s">
        <v>22</v>
      </c>
      <c r="C49" s="319" t="s">
        <v>29</v>
      </c>
      <c r="D49" s="319" t="s">
        <v>23</v>
      </c>
      <c r="E49" s="319" t="s">
        <v>24</v>
      </c>
      <c r="F49" s="62" t="s">
        <v>25</v>
      </c>
      <c r="G49" s="31">
        <v>80</v>
      </c>
    </row>
    <row r="50" spans="1:13" x14ac:dyDescent="0.25">
      <c r="A50" s="319"/>
      <c r="B50" s="319"/>
      <c r="C50" s="319"/>
      <c r="D50" s="319"/>
      <c r="E50" s="319"/>
      <c r="F50" s="62" t="s">
        <v>33</v>
      </c>
      <c r="G50" s="31">
        <v>80</v>
      </c>
    </row>
    <row r="51" spans="1:13" x14ac:dyDescent="0.25">
      <c r="A51" s="319"/>
      <c r="B51" s="319"/>
      <c r="C51" s="319"/>
      <c r="D51" s="319"/>
      <c r="E51" s="319"/>
      <c r="F51" s="62" t="s">
        <v>26</v>
      </c>
      <c r="G51" s="26" t="s">
        <v>61</v>
      </c>
    </row>
    <row r="52" spans="1:13" x14ac:dyDescent="0.25">
      <c r="A52" s="319"/>
      <c r="B52" s="319"/>
      <c r="C52" s="319"/>
      <c r="D52" s="319"/>
      <c r="E52" s="319"/>
      <c r="F52" s="62" t="s">
        <v>34</v>
      </c>
      <c r="G52" s="180" t="s">
        <v>61</v>
      </c>
    </row>
    <row r="53" spans="1:13" x14ac:dyDescent="0.25">
      <c r="A53" s="319"/>
      <c r="B53" s="319"/>
      <c r="C53" s="319"/>
      <c r="D53" s="319"/>
      <c r="E53" s="319"/>
      <c r="F53" s="62" t="s">
        <v>27</v>
      </c>
      <c r="G53" s="31" t="s">
        <v>61</v>
      </c>
    </row>
    <row r="54" spans="1:13" ht="75" customHeight="1" x14ac:dyDescent="0.25">
      <c r="A54" s="193" t="s">
        <v>715</v>
      </c>
      <c r="B54" s="127" t="s">
        <v>716</v>
      </c>
      <c r="C54" s="193" t="s">
        <v>717</v>
      </c>
      <c r="D54" s="32" t="s">
        <v>56</v>
      </c>
      <c r="E54" s="229" t="s">
        <v>650</v>
      </c>
      <c r="F54" s="62" t="s">
        <v>36</v>
      </c>
      <c r="G54" s="194" t="s">
        <v>61</v>
      </c>
    </row>
    <row r="55" spans="1:13" s="1" customFormat="1" x14ac:dyDescent="0.3">
      <c r="A55" s="324" t="s">
        <v>41</v>
      </c>
      <c r="B55" s="325"/>
      <c r="C55" s="325"/>
      <c r="D55" s="325"/>
      <c r="E55" s="325"/>
      <c r="F55" s="325"/>
      <c r="G55" s="326"/>
      <c r="I55" s="2"/>
      <c r="J55" s="2"/>
      <c r="K55" s="2"/>
      <c r="L55" s="2"/>
      <c r="M55" s="2"/>
    </row>
    <row r="56" spans="1:13" s="1" customFormat="1" x14ac:dyDescent="0.25">
      <c r="A56" s="318" t="s">
        <v>19</v>
      </c>
      <c r="B56" s="318"/>
      <c r="C56" s="318"/>
      <c r="D56" s="318"/>
      <c r="E56" s="318"/>
      <c r="F56" s="318" t="s">
        <v>20</v>
      </c>
      <c r="G56" s="318"/>
      <c r="I56" s="2"/>
      <c r="J56" s="2"/>
      <c r="K56" s="2"/>
      <c r="L56" s="2"/>
      <c r="M56" s="2"/>
    </row>
    <row r="57" spans="1:13" s="1" customFormat="1" x14ac:dyDescent="0.25">
      <c r="A57" s="319" t="s">
        <v>21</v>
      </c>
      <c r="B57" s="319" t="s">
        <v>22</v>
      </c>
      <c r="C57" s="319" t="s">
        <v>29</v>
      </c>
      <c r="D57" s="319" t="s">
        <v>23</v>
      </c>
      <c r="E57" s="319" t="s">
        <v>24</v>
      </c>
      <c r="F57" s="62" t="s">
        <v>25</v>
      </c>
      <c r="G57" s="31">
        <v>95</v>
      </c>
      <c r="I57" s="2"/>
      <c r="J57" s="2"/>
      <c r="K57" s="2"/>
      <c r="L57" s="2"/>
      <c r="M57" s="2"/>
    </row>
    <row r="58" spans="1:13" s="1" customFormat="1" x14ac:dyDescent="0.25">
      <c r="A58" s="319"/>
      <c r="B58" s="319"/>
      <c r="C58" s="319"/>
      <c r="D58" s="319"/>
      <c r="E58" s="319"/>
      <c r="F58" s="62" t="s">
        <v>33</v>
      </c>
      <c r="G58" s="26">
        <v>95</v>
      </c>
      <c r="I58" s="2"/>
      <c r="J58" s="2"/>
      <c r="K58" s="2"/>
      <c r="L58" s="2"/>
      <c r="M58" s="2"/>
    </row>
    <row r="59" spans="1:13" s="1" customFormat="1" x14ac:dyDescent="0.25">
      <c r="A59" s="319"/>
      <c r="B59" s="319"/>
      <c r="C59" s="319"/>
      <c r="D59" s="319"/>
      <c r="E59" s="319"/>
      <c r="F59" s="62" t="s">
        <v>26</v>
      </c>
      <c r="G59" s="26" t="s">
        <v>61</v>
      </c>
      <c r="I59" s="2"/>
      <c r="J59" s="2"/>
      <c r="K59" s="2"/>
      <c r="L59" s="2"/>
      <c r="M59" s="2"/>
    </row>
    <row r="60" spans="1:13" s="1" customFormat="1" x14ac:dyDescent="0.25">
      <c r="A60" s="319"/>
      <c r="B60" s="319"/>
      <c r="C60" s="319"/>
      <c r="D60" s="319"/>
      <c r="E60" s="319"/>
      <c r="F60" s="62" t="s">
        <v>34</v>
      </c>
      <c r="G60" s="180" t="s">
        <v>61</v>
      </c>
      <c r="I60" s="2"/>
      <c r="J60" s="2"/>
      <c r="K60" s="2"/>
      <c r="L60" s="2"/>
      <c r="M60" s="2"/>
    </row>
    <row r="61" spans="1:13" s="1" customFormat="1" x14ac:dyDescent="0.25">
      <c r="A61" s="319"/>
      <c r="B61" s="319"/>
      <c r="C61" s="319"/>
      <c r="D61" s="319"/>
      <c r="E61" s="319"/>
      <c r="F61" s="62" t="s">
        <v>27</v>
      </c>
      <c r="G61" s="31" t="s">
        <v>61</v>
      </c>
      <c r="I61" s="2"/>
      <c r="J61" s="2"/>
      <c r="K61" s="2"/>
      <c r="L61" s="2"/>
      <c r="M61" s="2"/>
    </row>
    <row r="62" spans="1:13" s="1" customFormat="1" ht="53.25" customHeight="1" x14ac:dyDescent="0.25">
      <c r="A62" s="229" t="s">
        <v>718</v>
      </c>
      <c r="B62" s="229" t="s">
        <v>719</v>
      </c>
      <c r="C62" s="229" t="s">
        <v>720</v>
      </c>
      <c r="D62" s="229" t="s">
        <v>56</v>
      </c>
      <c r="E62" s="229" t="s">
        <v>721</v>
      </c>
      <c r="F62" s="62" t="s">
        <v>36</v>
      </c>
      <c r="G62" s="194" t="s">
        <v>61</v>
      </c>
      <c r="I62" s="2"/>
      <c r="J62" s="2"/>
      <c r="K62" s="2"/>
      <c r="L62" s="2"/>
      <c r="M62" s="2"/>
    </row>
    <row r="63" spans="1:13" s="1" customFormat="1" x14ac:dyDescent="0.25">
      <c r="A63" s="330" t="s">
        <v>21</v>
      </c>
      <c r="B63" s="330" t="s">
        <v>22</v>
      </c>
      <c r="C63" s="330" t="s">
        <v>29</v>
      </c>
      <c r="D63" s="330" t="s">
        <v>23</v>
      </c>
      <c r="E63" s="319" t="s">
        <v>24</v>
      </c>
      <c r="F63" s="62" t="s">
        <v>25</v>
      </c>
      <c r="G63" s="31">
        <v>4</v>
      </c>
      <c r="I63" s="2"/>
      <c r="J63" s="2"/>
      <c r="K63" s="2"/>
      <c r="L63" s="2"/>
      <c r="M63" s="2"/>
    </row>
    <row r="64" spans="1:13" s="1" customFormat="1" x14ac:dyDescent="0.25">
      <c r="A64" s="330"/>
      <c r="B64" s="330"/>
      <c r="C64" s="330"/>
      <c r="D64" s="330"/>
      <c r="E64" s="319"/>
      <c r="F64" s="62" t="s">
        <v>33</v>
      </c>
      <c r="G64" s="31">
        <v>4</v>
      </c>
      <c r="I64" s="2"/>
      <c r="J64" s="2"/>
      <c r="K64" s="2"/>
      <c r="L64" s="2"/>
      <c r="M64" s="2"/>
    </row>
    <row r="65" spans="1:13" s="1" customFormat="1" x14ac:dyDescent="0.25">
      <c r="A65" s="330"/>
      <c r="B65" s="330"/>
      <c r="C65" s="330"/>
      <c r="D65" s="330"/>
      <c r="E65" s="319"/>
      <c r="F65" s="62" t="s">
        <v>26</v>
      </c>
      <c r="G65" s="31">
        <v>2</v>
      </c>
      <c r="I65" s="2"/>
      <c r="J65" s="2"/>
      <c r="K65" s="2"/>
      <c r="L65" s="2"/>
      <c r="M65" s="2"/>
    </row>
    <row r="66" spans="1:13" s="1" customFormat="1" x14ac:dyDescent="0.25">
      <c r="A66" s="330"/>
      <c r="B66" s="330"/>
      <c r="C66" s="330"/>
      <c r="D66" s="330"/>
      <c r="E66" s="319"/>
      <c r="F66" s="62" t="s">
        <v>34</v>
      </c>
      <c r="G66" s="180">
        <v>2</v>
      </c>
      <c r="I66" s="2"/>
      <c r="J66" s="2"/>
      <c r="K66" s="2"/>
      <c r="L66" s="2"/>
      <c r="M66" s="2"/>
    </row>
    <row r="67" spans="1:13" s="1" customFormat="1" x14ac:dyDescent="0.25">
      <c r="A67" s="330"/>
      <c r="B67" s="330"/>
      <c r="C67" s="330"/>
      <c r="D67" s="330"/>
      <c r="E67" s="319"/>
      <c r="F67" s="62" t="s">
        <v>27</v>
      </c>
      <c r="G67" s="31">
        <v>1</v>
      </c>
      <c r="I67" s="2"/>
      <c r="J67" s="2"/>
      <c r="K67" s="2"/>
      <c r="L67" s="2"/>
      <c r="M67" s="2"/>
    </row>
    <row r="68" spans="1:13" s="1" customFormat="1" ht="52.5" customHeight="1" x14ac:dyDescent="0.25">
      <c r="A68" s="33" t="s">
        <v>722</v>
      </c>
      <c r="B68" s="33" t="s">
        <v>723</v>
      </c>
      <c r="C68" s="33" t="s">
        <v>724</v>
      </c>
      <c r="D68" s="33" t="s">
        <v>725</v>
      </c>
      <c r="E68" s="229" t="s">
        <v>74</v>
      </c>
      <c r="F68" s="62" t="s">
        <v>36</v>
      </c>
      <c r="G68" s="194">
        <f>(G67*100)/G64</f>
        <v>25</v>
      </c>
      <c r="I68" s="2"/>
      <c r="J68" s="2"/>
      <c r="K68" s="2"/>
      <c r="L68" s="2"/>
      <c r="M68" s="2"/>
    </row>
    <row r="69" spans="1:13" s="1" customFormat="1" x14ac:dyDescent="0.25">
      <c r="A69" s="319" t="s">
        <v>21</v>
      </c>
      <c r="B69" s="319" t="s">
        <v>22</v>
      </c>
      <c r="C69" s="319" t="s">
        <v>29</v>
      </c>
      <c r="D69" s="319" t="s">
        <v>23</v>
      </c>
      <c r="E69" s="319" t="s">
        <v>24</v>
      </c>
      <c r="F69" s="62" t="s">
        <v>25</v>
      </c>
      <c r="G69" s="31">
        <v>85</v>
      </c>
      <c r="I69" s="2"/>
      <c r="J69" s="2"/>
      <c r="K69" s="2"/>
      <c r="L69" s="2"/>
      <c r="M69" s="2"/>
    </row>
    <row r="70" spans="1:13" s="1" customFormat="1" x14ac:dyDescent="0.25">
      <c r="A70" s="319"/>
      <c r="B70" s="319"/>
      <c r="C70" s="319"/>
      <c r="D70" s="319"/>
      <c r="E70" s="319"/>
      <c r="F70" s="62" t="s">
        <v>33</v>
      </c>
      <c r="G70" s="31">
        <v>85</v>
      </c>
      <c r="I70" s="2"/>
      <c r="J70" s="2"/>
      <c r="K70" s="2"/>
      <c r="L70" s="2"/>
      <c r="M70" s="2"/>
    </row>
    <row r="71" spans="1:13" s="1" customFormat="1" x14ac:dyDescent="0.25">
      <c r="A71" s="319"/>
      <c r="B71" s="319"/>
      <c r="C71" s="319"/>
      <c r="D71" s="319"/>
      <c r="E71" s="319"/>
      <c r="F71" s="62" t="s">
        <v>26</v>
      </c>
      <c r="G71" s="31">
        <v>85</v>
      </c>
      <c r="I71" s="2"/>
      <c r="J71" s="2"/>
      <c r="K71" s="2"/>
      <c r="L71" s="2"/>
      <c r="M71" s="2"/>
    </row>
    <row r="72" spans="1:13" s="1" customFormat="1" x14ac:dyDescent="0.25">
      <c r="A72" s="319"/>
      <c r="B72" s="319"/>
      <c r="C72" s="319"/>
      <c r="D72" s="319"/>
      <c r="E72" s="319"/>
      <c r="F72" s="62" t="s">
        <v>34</v>
      </c>
      <c r="G72" s="180">
        <v>85</v>
      </c>
      <c r="I72" s="2"/>
      <c r="J72" s="2"/>
      <c r="K72" s="2"/>
      <c r="L72" s="2"/>
      <c r="M72" s="2"/>
    </row>
    <row r="73" spans="1:13" s="1" customFormat="1" x14ac:dyDescent="0.25">
      <c r="A73" s="319"/>
      <c r="B73" s="319"/>
      <c r="C73" s="319"/>
      <c r="D73" s="319"/>
      <c r="E73" s="319"/>
      <c r="F73" s="62" t="s">
        <v>27</v>
      </c>
      <c r="G73" s="26">
        <v>85</v>
      </c>
      <c r="I73" s="2"/>
      <c r="J73" s="2"/>
      <c r="K73" s="2"/>
      <c r="L73" s="2"/>
      <c r="M73" s="2"/>
    </row>
    <row r="74" spans="1:13" s="1" customFormat="1" ht="49.5" x14ac:dyDescent="0.25">
      <c r="A74" s="33" t="s">
        <v>726</v>
      </c>
      <c r="B74" s="33" t="s">
        <v>727</v>
      </c>
      <c r="C74" s="33" t="s">
        <v>728</v>
      </c>
      <c r="D74" s="33" t="s">
        <v>56</v>
      </c>
      <c r="E74" s="229" t="s">
        <v>74</v>
      </c>
      <c r="F74" s="62" t="s">
        <v>36</v>
      </c>
      <c r="G74" s="194">
        <f>(G73*100)/G70</f>
        <v>100</v>
      </c>
      <c r="I74" s="2"/>
      <c r="J74" s="2"/>
      <c r="K74" s="2"/>
      <c r="L74" s="2"/>
      <c r="M74" s="2"/>
    </row>
    <row r="75" spans="1:13" s="1" customFormat="1" x14ac:dyDescent="0.25">
      <c r="A75" s="330" t="s">
        <v>21</v>
      </c>
      <c r="B75" s="330" t="s">
        <v>22</v>
      </c>
      <c r="C75" s="330" t="s">
        <v>29</v>
      </c>
      <c r="D75" s="330" t="s">
        <v>23</v>
      </c>
      <c r="E75" s="319" t="s">
        <v>24</v>
      </c>
      <c r="F75" s="62" t="s">
        <v>25</v>
      </c>
      <c r="G75" s="31">
        <v>3</v>
      </c>
      <c r="I75" s="2"/>
      <c r="J75" s="2"/>
      <c r="K75" s="2"/>
      <c r="L75" s="2"/>
      <c r="M75" s="2"/>
    </row>
    <row r="76" spans="1:13" s="1" customFormat="1" x14ac:dyDescent="0.25">
      <c r="A76" s="330"/>
      <c r="B76" s="330"/>
      <c r="C76" s="330"/>
      <c r="D76" s="330"/>
      <c r="E76" s="319"/>
      <c r="F76" s="62" t="s">
        <v>33</v>
      </c>
      <c r="G76" s="31">
        <v>3</v>
      </c>
      <c r="I76" s="2"/>
      <c r="J76" s="2"/>
      <c r="K76" s="2"/>
      <c r="L76" s="2"/>
      <c r="M76" s="2"/>
    </row>
    <row r="77" spans="1:13" s="1" customFormat="1" x14ac:dyDescent="0.25">
      <c r="A77" s="330"/>
      <c r="B77" s="330"/>
      <c r="C77" s="330"/>
      <c r="D77" s="330"/>
      <c r="E77" s="319"/>
      <c r="F77" s="62" t="s">
        <v>26</v>
      </c>
      <c r="G77" s="26">
        <v>1</v>
      </c>
      <c r="I77" s="2"/>
      <c r="J77" s="2"/>
      <c r="K77" s="2"/>
      <c r="L77" s="2"/>
      <c r="M77" s="2"/>
    </row>
    <row r="78" spans="1:13" s="1" customFormat="1" x14ac:dyDescent="0.25">
      <c r="A78" s="330"/>
      <c r="B78" s="330"/>
      <c r="C78" s="330"/>
      <c r="D78" s="330"/>
      <c r="E78" s="319"/>
      <c r="F78" s="62" t="s">
        <v>34</v>
      </c>
      <c r="G78" s="180">
        <v>1</v>
      </c>
      <c r="I78" s="2"/>
      <c r="J78" s="2"/>
      <c r="K78" s="2"/>
      <c r="L78" s="2"/>
      <c r="M78" s="2"/>
    </row>
    <row r="79" spans="1:13" s="1" customFormat="1" x14ac:dyDescent="0.25">
      <c r="A79" s="330"/>
      <c r="B79" s="330"/>
      <c r="C79" s="330"/>
      <c r="D79" s="330"/>
      <c r="E79" s="319"/>
      <c r="F79" s="62" t="s">
        <v>27</v>
      </c>
      <c r="G79" s="31">
        <v>0</v>
      </c>
      <c r="I79" s="2"/>
      <c r="J79" s="2"/>
      <c r="K79" s="2"/>
      <c r="L79" s="2"/>
      <c r="M79" s="2"/>
    </row>
    <row r="80" spans="1:13" s="1" customFormat="1" ht="54.75" customHeight="1" x14ac:dyDescent="0.25">
      <c r="A80" s="33" t="s">
        <v>729</v>
      </c>
      <c r="B80" s="33" t="s">
        <v>730</v>
      </c>
      <c r="C80" s="33" t="s">
        <v>729</v>
      </c>
      <c r="D80" s="33" t="s">
        <v>731</v>
      </c>
      <c r="E80" s="229" t="s">
        <v>74</v>
      </c>
      <c r="F80" s="62" t="s">
        <v>36</v>
      </c>
      <c r="G80" s="194">
        <f>(G79*100)/G76</f>
        <v>0</v>
      </c>
      <c r="I80" s="2"/>
      <c r="J80" s="2"/>
      <c r="K80" s="2"/>
      <c r="L80" s="2"/>
      <c r="M80" s="2"/>
    </row>
    <row r="81" spans="1:13" s="1" customFormat="1" x14ac:dyDescent="0.25">
      <c r="A81" s="330" t="s">
        <v>21</v>
      </c>
      <c r="B81" s="454" t="s">
        <v>22</v>
      </c>
      <c r="C81" s="330" t="s">
        <v>29</v>
      </c>
      <c r="D81" s="330" t="s">
        <v>23</v>
      </c>
      <c r="E81" s="319" t="s">
        <v>24</v>
      </c>
      <c r="F81" s="62" t="s">
        <v>25</v>
      </c>
      <c r="G81" s="31">
        <v>80</v>
      </c>
      <c r="I81" s="2"/>
      <c r="J81" s="2"/>
      <c r="K81" s="2"/>
      <c r="L81" s="2"/>
      <c r="M81" s="2"/>
    </row>
    <row r="82" spans="1:13" s="1" customFormat="1" x14ac:dyDescent="0.25">
      <c r="A82" s="330"/>
      <c r="B82" s="455"/>
      <c r="C82" s="330"/>
      <c r="D82" s="330"/>
      <c r="E82" s="319"/>
      <c r="F82" s="62" t="s">
        <v>33</v>
      </c>
      <c r="G82" s="31">
        <v>80</v>
      </c>
      <c r="I82" s="2"/>
      <c r="J82" s="2"/>
      <c r="K82" s="2"/>
      <c r="L82" s="2"/>
      <c r="M82" s="2"/>
    </row>
    <row r="83" spans="1:13" s="1" customFormat="1" x14ac:dyDescent="0.25">
      <c r="A83" s="330"/>
      <c r="B83" s="455"/>
      <c r="C83" s="330"/>
      <c r="D83" s="330"/>
      <c r="E83" s="319"/>
      <c r="F83" s="62" t="s">
        <v>26</v>
      </c>
      <c r="G83" s="31" t="s">
        <v>61</v>
      </c>
      <c r="I83" s="2"/>
      <c r="J83" s="2"/>
      <c r="K83" s="2"/>
      <c r="L83" s="2"/>
      <c r="M83" s="2"/>
    </row>
    <row r="84" spans="1:13" s="1" customFormat="1" x14ac:dyDescent="0.25">
      <c r="A84" s="330"/>
      <c r="B84" s="455"/>
      <c r="C84" s="330"/>
      <c r="D84" s="330"/>
      <c r="E84" s="319"/>
      <c r="F84" s="62" t="s">
        <v>34</v>
      </c>
      <c r="G84" s="180" t="s">
        <v>61</v>
      </c>
      <c r="I84" s="2"/>
      <c r="J84" s="2"/>
      <c r="K84" s="2"/>
      <c r="L84" s="2"/>
      <c r="M84" s="2"/>
    </row>
    <row r="85" spans="1:13" s="1" customFormat="1" x14ac:dyDescent="0.25">
      <c r="A85" s="330"/>
      <c r="B85" s="456"/>
      <c r="C85" s="330"/>
      <c r="D85" s="330"/>
      <c r="E85" s="319"/>
      <c r="F85" s="62" t="s">
        <v>27</v>
      </c>
      <c r="G85" s="31" t="s">
        <v>61</v>
      </c>
      <c r="I85" s="2"/>
      <c r="J85" s="2"/>
      <c r="K85" s="2"/>
      <c r="L85" s="2"/>
      <c r="M85" s="2"/>
    </row>
    <row r="86" spans="1:13" s="1" customFormat="1" ht="60" customHeight="1" x14ac:dyDescent="0.25">
      <c r="A86" s="33" t="s">
        <v>732</v>
      </c>
      <c r="B86" s="33" t="s">
        <v>733</v>
      </c>
      <c r="C86" s="33" t="s">
        <v>734</v>
      </c>
      <c r="D86" s="33" t="s">
        <v>56</v>
      </c>
      <c r="E86" s="229" t="s">
        <v>650</v>
      </c>
      <c r="F86" s="62" t="s">
        <v>36</v>
      </c>
      <c r="G86" s="59" t="s">
        <v>61</v>
      </c>
      <c r="I86" s="2"/>
      <c r="J86" s="2"/>
      <c r="K86" s="2"/>
      <c r="L86" s="2"/>
      <c r="M86" s="2"/>
    </row>
    <row r="87" spans="1:13" s="1" customFormat="1" x14ac:dyDescent="0.25">
      <c r="A87" s="319" t="s">
        <v>21</v>
      </c>
      <c r="B87" s="319" t="s">
        <v>22</v>
      </c>
      <c r="C87" s="327" t="s">
        <v>29</v>
      </c>
      <c r="D87" s="319" t="s">
        <v>23</v>
      </c>
      <c r="E87" s="319" t="s">
        <v>24</v>
      </c>
      <c r="F87" s="62" t="s">
        <v>25</v>
      </c>
      <c r="G87" s="31">
        <v>100</v>
      </c>
      <c r="I87" s="2"/>
      <c r="J87" s="2"/>
      <c r="K87" s="2"/>
      <c r="L87" s="2"/>
      <c r="M87" s="2"/>
    </row>
    <row r="88" spans="1:13" s="1" customFormat="1" x14ac:dyDescent="0.25">
      <c r="A88" s="319"/>
      <c r="B88" s="319"/>
      <c r="C88" s="328"/>
      <c r="D88" s="319"/>
      <c r="E88" s="319"/>
      <c r="F88" s="62" t="s">
        <v>33</v>
      </c>
      <c r="G88" s="31">
        <v>100</v>
      </c>
      <c r="I88" s="2"/>
      <c r="J88" s="2"/>
      <c r="K88" s="2"/>
      <c r="L88" s="2"/>
      <c r="M88" s="2"/>
    </row>
    <row r="89" spans="1:13" x14ac:dyDescent="0.25">
      <c r="A89" s="319"/>
      <c r="B89" s="319"/>
      <c r="C89" s="328"/>
      <c r="D89" s="319"/>
      <c r="E89" s="319"/>
      <c r="F89" s="62" t="s">
        <v>26</v>
      </c>
      <c r="G89" s="31" t="s">
        <v>61</v>
      </c>
    </row>
    <row r="90" spans="1:13" x14ac:dyDescent="0.25">
      <c r="A90" s="319"/>
      <c r="B90" s="319"/>
      <c r="C90" s="328"/>
      <c r="D90" s="319"/>
      <c r="E90" s="319"/>
      <c r="F90" s="62" t="s">
        <v>34</v>
      </c>
      <c r="G90" s="180" t="s">
        <v>61</v>
      </c>
    </row>
    <row r="91" spans="1:13" x14ac:dyDescent="0.25">
      <c r="A91" s="319"/>
      <c r="B91" s="319"/>
      <c r="C91" s="329"/>
      <c r="D91" s="319"/>
      <c r="E91" s="319"/>
      <c r="F91" s="62" t="s">
        <v>27</v>
      </c>
      <c r="G91" s="31" t="s">
        <v>61</v>
      </c>
    </row>
    <row r="92" spans="1:13" ht="67.5" customHeight="1" x14ac:dyDescent="0.25">
      <c r="A92" s="229" t="s">
        <v>735</v>
      </c>
      <c r="B92" s="229" t="s">
        <v>736</v>
      </c>
      <c r="C92" s="229" t="s">
        <v>737</v>
      </c>
      <c r="D92" s="229" t="s">
        <v>56</v>
      </c>
      <c r="E92" s="229" t="s">
        <v>650</v>
      </c>
      <c r="F92" s="62" t="s">
        <v>36</v>
      </c>
      <c r="G92" s="37" t="s">
        <v>61</v>
      </c>
    </row>
    <row r="93" spans="1:13" x14ac:dyDescent="0.25">
      <c r="A93" s="319" t="s">
        <v>21</v>
      </c>
      <c r="B93" s="319" t="s">
        <v>22</v>
      </c>
      <c r="C93" s="319" t="s">
        <v>29</v>
      </c>
      <c r="D93" s="319" t="s">
        <v>23</v>
      </c>
      <c r="E93" s="319" t="s">
        <v>24</v>
      </c>
      <c r="F93" s="62" t="s">
        <v>25</v>
      </c>
      <c r="G93" s="31">
        <v>80</v>
      </c>
    </row>
    <row r="94" spans="1:13" x14ac:dyDescent="0.25">
      <c r="A94" s="319"/>
      <c r="B94" s="319"/>
      <c r="C94" s="319"/>
      <c r="D94" s="319"/>
      <c r="E94" s="319"/>
      <c r="F94" s="62" t="s">
        <v>33</v>
      </c>
      <c r="G94" s="31">
        <v>80</v>
      </c>
    </row>
    <row r="95" spans="1:13" x14ac:dyDescent="0.25">
      <c r="A95" s="319"/>
      <c r="B95" s="319"/>
      <c r="C95" s="319"/>
      <c r="D95" s="319"/>
      <c r="E95" s="319"/>
      <c r="F95" s="62" t="s">
        <v>26</v>
      </c>
      <c r="G95" s="31">
        <v>50</v>
      </c>
    </row>
    <row r="96" spans="1:13" x14ac:dyDescent="0.25">
      <c r="A96" s="319"/>
      <c r="B96" s="319"/>
      <c r="C96" s="319"/>
      <c r="D96" s="319"/>
      <c r="E96" s="319"/>
      <c r="F96" s="62" t="s">
        <v>34</v>
      </c>
      <c r="G96" s="180">
        <v>50</v>
      </c>
    </row>
    <row r="97" spans="1:13" x14ac:dyDescent="0.25">
      <c r="A97" s="319"/>
      <c r="B97" s="319"/>
      <c r="C97" s="319"/>
      <c r="D97" s="319"/>
      <c r="E97" s="319"/>
      <c r="F97" s="62" t="s">
        <v>27</v>
      </c>
      <c r="G97" s="31">
        <v>20</v>
      </c>
      <c r="H97" s="185"/>
    </row>
    <row r="98" spans="1:13" ht="99" x14ac:dyDescent="0.25">
      <c r="A98" s="33" t="s">
        <v>738</v>
      </c>
      <c r="B98" s="33" t="s">
        <v>739</v>
      </c>
      <c r="C98" s="33" t="s">
        <v>740</v>
      </c>
      <c r="D98" s="33" t="s">
        <v>56</v>
      </c>
      <c r="E98" s="229" t="s">
        <v>73</v>
      </c>
      <c r="F98" s="62" t="s">
        <v>36</v>
      </c>
      <c r="G98" s="194">
        <f>(G97*100)/G94</f>
        <v>25</v>
      </c>
    </row>
    <row r="99" spans="1:13" x14ac:dyDescent="0.25">
      <c r="A99" s="330" t="s">
        <v>21</v>
      </c>
      <c r="B99" s="330" t="s">
        <v>22</v>
      </c>
      <c r="C99" s="330" t="s">
        <v>29</v>
      </c>
      <c r="D99" s="330" t="s">
        <v>23</v>
      </c>
      <c r="E99" s="319" t="s">
        <v>24</v>
      </c>
      <c r="F99" s="62" t="s">
        <v>25</v>
      </c>
      <c r="G99" s="31">
        <v>80</v>
      </c>
    </row>
    <row r="100" spans="1:13" x14ac:dyDescent="0.25">
      <c r="A100" s="330"/>
      <c r="B100" s="330"/>
      <c r="C100" s="330"/>
      <c r="D100" s="330"/>
      <c r="E100" s="319"/>
      <c r="F100" s="62" t="s">
        <v>33</v>
      </c>
      <c r="G100" s="31">
        <v>80</v>
      </c>
    </row>
    <row r="101" spans="1:13" x14ac:dyDescent="0.25">
      <c r="A101" s="330"/>
      <c r="B101" s="330"/>
      <c r="C101" s="330"/>
      <c r="D101" s="330"/>
      <c r="E101" s="319"/>
      <c r="F101" s="62" t="s">
        <v>26</v>
      </c>
      <c r="G101" s="31">
        <v>40</v>
      </c>
    </row>
    <row r="102" spans="1:13" x14ac:dyDescent="0.25">
      <c r="A102" s="330"/>
      <c r="B102" s="330"/>
      <c r="C102" s="330"/>
      <c r="D102" s="330"/>
      <c r="E102" s="319"/>
      <c r="F102" s="62" t="s">
        <v>34</v>
      </c>
      <c r="G102" s="180">
        <v>40</v>
      </c>
    </row>
    <row r="103" spans="1:13" x14ac:dyDescent="0.25">
      <c r="A103" s="330"/>
      <c r="B103" s="330"/>
      <c r="C103" s="330"/>
      <c r="D103" s="330"/>
      <c r="E103" s="319"/>
      <c r="F103" s="62" t="s">
        <v>27</v>
      </c>
      <c r="G103" s="31">
        <v>40</v>
      </c>
    </row>
    <row r="104" spans="1:13" ht="69" customHeight="1" x14ac:dyDescent="0.25">
      <c r="A104" s="195" t="s">
        <v>741</v>
      </c>
      <c r="B104" s="33" t="s">
        <v>742</v>
      </c>
      <c r="C104" s="196" t="s">
        <v>743</v>
      </c>
      <c r="D104" s="33" t="s">
        <v>56</v>
      </c>
      <c r="E104" s="229" t="s">
        <v>73</v>
      </c>
      <c r="F104" s="62" t="s">
        <v>36</v>
      </c>
      <c r="G104" s="194">
        <f>(G103*100)/G100</f>
        <v>50</v>
      </c>
    </row>
    <row r="105" spans="1:13" s="1" customFormat="1" x14ac:dyDescent="0.25">
      <c r="A105" s="330" t="s">
        <v>21</v>
      </c>
      <c r="B105" s="330" t="s">
        <v>22</v>
      </c>
      <c r="C105" s="330" t="s">
        <v>29</v>
      </c>
      <c r="D105" s="330" t="s">
        <v>23</v>
      </c>
      <c r="E105" s="319" t="s">
        <v>24</v>
      </c>
      <c r="F105" s="62" t="s">
        <v>25</v>
      </c>
      <c r="G105" s="31">
        <v>100</v>
      </c>
      <c r="I105" s="2"/>
      <c r="J105" s="2"/>
      <c r="K105" s="2"/>
      <c r="L105" s="2"/>
      <c r="M105" s="2"/>
    </row>
    <row r="106" spans="1:13" s="1" customFormat="1" x14ac:dyDescent="0.25">
      <c r="A106" s="330"/>
      <c r="B106" s="330"/>
      <c r="C106" s="330"/>
      <c r="D106" s="330"/>
      <c r="E106" s="319"/>
      <c r="F106" s="62" t="s">
        <v>33</v>
      </c>
      <c r="G106" s="31">
        <v>100</v>
      </c>
      <c r="I106" s="2"/>
      <c r="J106" s="2"/>
      <c r="K106" s="2"/>
      <c r="L106" s="2"/>
      <c r="M106" s="2"/>
    </row>
    <row r="107" spans="1:13" s="1" customFormat="1" x14ac:dyDescent="0.25">
      <c r="A107" s="330"/>
      <c r="B107" s="330"/>
      <c r="C107" s="330"/>
      <c r="D107" s="330"/>
      <c r="E107" s="319"/>
      <c r="F107" s="62" t="s">
        <v>26</v>
      </c>
      <c r="G107" s="31">
        <v>50</v>
      </c>
      <c r="I107" s="2"/>
      <c r="J107" s="2"/>
      <c r="K107" s="2"/>
      <c r="L107" s="2"/>
      <c r="M107" s="2"/>
    </row>
    <row r="108" spans="1:13" s="1" customFormat="1" x14ac:dyDescent="0.25">
      <c r="A108" s="330"/>
      <c r="B108" s="330"/>
      <c r="C108" s="330"/>
      <c r="D108" s="330"/>
      <c r="E108" s="319"/>
      <c r="F108" s="62" t="s">
        <v>34</v>
      </c>
      <c r="G108" s="180">
        <v>50</v>
      </c>
      <c r="I108" s="2"/>
      <c r="J108" s="2"/>
      <c r="K108" s="2"/>
      <c r="L108" s="2"/>
      <c r="M108" s="2"/>
    </row>
    <row r="109" spans="1:13" s="1" customFormat="1" x14ac:dyDescent="0.25">
      <c r="A109" s="330"/>
      <c r="B109" s="330"/>
      <c r="C109" s="330"/>
      <c r="D109" s="330"/>
      <c r="E109" s="319"/>
      <c r="F109" s="62" t="s">
        <v>27</v>
      </c>
      <c r="G109" s="31">
        <v>35</v>
      </c>
      <c r="I109" s="2"/>
      <c r="J109" s="2"/>
      <c r="K109" s="2"/>
      <c r="L109" s="2"/>
      <c r="M109" s="2"/>
    </row>
    <row r="110" spans="1:13" s="1" customFormat="1" ht="82.5" x14ac:dyDescent="0.25">
      <c r="A110" s="33" t="s">
        <v>744</v>
      </c>
      <c r="B110" s="33" t="s">
        <v>745</v>
      </c>
      <c r="C110" s="196" t="s">
        <v>746</v>
      </c>
      <c r="D110" s="33" t="s">
        <v>56</v>
      </c>
      <c r="E110" s="229" t="s">
        <v>74</v>
      </c>
      <c r="F110" s="62" t="s">
        <v>36</v>
      </c>
      <c r="G110" s="194">
        <f>(G109*100)/G106</f>
        <v>35</v>
      </c>
      <c r="I110" s="2"/>
      <c r="J110" s="2"/>
      <c r="K110" s="2"/>
      <c r="L110" s="2"/>
      <c r="M110" s="2"/>
    </row>
    <row r="111" spans="1:13" s="1" customFormat="1" x14ac:dyDescent="0.25">
      <c r="A111" s="330" t="s">
        <v>21</v>
      </c>
      <c r="B111" s="330" t="s">
        <v>22</v>
      </c>
      <c r="C111" s="330" t="s">
        <v>29</v>
      </c>
      <c r="D111" s="330" t="s">
        <v>23</v>
      </c>
      <c r="E111" s="319" t="s">
        <v>24</v>
      </c>
      <c r="F111" s="62" t="s">
        <v>25</v>
      </c>
      <c r="G111" s="31">
        <v>100</v>
      </c>
      <c r="I111" s="2"/>
      <c r="J111" s="2"/>
      <c r="K111" s="2"/>
      <c r="L111" s="2"/>
      <c r="M111" s="2"/>
    </row>
    <row r="112" spans="1:13" s="1" customFormat="1" x14ac:dyDescent="0.25">
      <c r="A112" s="330"/>
      <c r="B112" s="330"/>
      <c r="C112" s="330"/>
      <c r="D112" s="330"/>
      <c r="E112" s="319"/>
      <c r="F112" s="62" t="s">
        <v>33</v>
      </c>
      <c r="G112" s="31">
        <v>100</v>
      </c>
      <c r="I112" s="2"/>
      <c r="J112" s="2"/>
      <c r="K112" s="2"/>
      <c r="L112" s="2"/>
      <c r="M112" s="2"/>
    </row>
    <row r="113" spans="1:13" s="1" customFormat="1" x14ac:dyDescent="0.25">
      <c r="A113" s="330"/>
      <c r="B113" s="330"/>
      <c r="C113" s="330"/>
      <c r="D113" s="330"/>
      <c r="E113" s="319"/>
      <c r="F113" s="62" t="s">
        <v>26</v>
      </c>
      <c r="G113" s="174">
        <v>50</v>
      </c>
      <c r="I113" s="2"/>
      <c r="J113" s="2"/>
      <c r="K113" s="2"/>
      <c r="L113" s="2"/>
      <c r="M113" s="2"/>
    </row>
    <row r="114" spans="1:13" s="1" customFormat="1" x14ac:dyDescent="0.25">
      <c r="A114" s="330"/>
      <c r="B114" s="330"/>
      <c r="C114" s="330"/>
      <c r="D114" s="330"/>
      <c r="E114" s="319"/>
      <c r="F114" s="62" t="s">
        <v>34</v>
      </c>
      <c r="G114" s="197">
        <v>50</v>
      </c>
      <c r="I114" s="2"/>
      <c r="J114" s="2"/>
      <c r="K114" s="2"/>
      <c r="L114" s="2"/>
      <c r="M114" s="2"/>
    </row>
    <row r="115" spans="1:13" s="1" customFormat="1" x14ac:dyDescent="0.25">
      <c r="A115" s="330"/>
      <c r="B115" s="330"/>
      <c r="C115" s="330"/>
      <c r="D115" s="330"/>
      <c r="E115" s="319"/>
      <c r="F115" s="62" t="s">
        <v>27</v>
      </c>
      <c r="G115" s="174">
        <v>0</v>
      </c>
      <c r="I115" s="2"/>
      <c r="J115" s="2"/>
      <c r="K115" s="2"/>
      <c r="L115" s="2"/>
      <c r="M115" s="2"/>
    </row>
    <row r="116" spans="1:13" s="1" customFormat="1" ht="54.75" customHeight="1" x14ac:dyDescent="0.25">
      <c r="A116" s="33" t="s">
        <v>747</v>
      </c>
      <c r="B116" s="33" t="s">
        <v>745</v>
      </c>
      <c r="C116" s="33" t="s">
        <v>748</v>
      </c>
      <c r="D116" s="33" t="s">
        <v>56</v>
      </c>
      <c r="E116" s="229" t="s">
        <v>74</v>
      </c>
      <c r="F116" s="62" t="s">
        <v>36</v>
      </c>
      <c r="G116" s="37">
        <f>(G115*100)/G112</f>
        <v>0</v>
      </c>
      <c r="I116" s="2"/>
      <c r="J116" s="2"/>
      <c r="K116" s="2"/>
      <c r="L116" s="2"/>
      <c r="M116" s="2"/>
    </row>
    <row r="117" spans="1:13" s="1" customFormat="1" ht="16.5" customHeight="1" x14ac:dyDescent="0.25">
      <c r="A117" s="301" t="s">
        <v>28</v>
      </c>
      <c r="B117" s="302"/>
      <c r="C117" s="302"/>
      <c r="D117" s="302"/>
      <c r="E117" s="302"/>
      <c r="F117" s="302"/>
      <c r="G117" s="303"/>
      <c r="I117" s="2"/>
      <c r="J117" s="2"/>
      <c r="K117" s="2"/>
      <c r="L117" s="2"/>
      <c r="M117" s="2"/>
    </row>
    <row r="118" spans="1:13" s="1" customFormat="1" ht="16.5" customHeight="1" x14ac:dyDescent="0.3">
      <c r="A118" s="364"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18" s="365"/>
      <c r="C118" s="365"/>
      <c r="D118" s="365"/>
      <c r="E118" s="365"/>
      <c r="F118" s="365"/>
      <c r="G118" s="366"/>
      <c r="I118" s="2"/>
      <c r="J118" s="2"/>
      <c r="K118" s="2"/>
      <c r="L118" s="2"/>
      <c r="M118" s="2"/>
    </row>
    <row r="119" spans="1:13" s="4" customFormat="1" x14ac:dyDescent="0.3">
      <c r="A119" s="106" t="s">
        <v>205</v>
      </c>
      <c r="B119" s="412"/>
      <c r="C119" s="413"/>
      <c r="D119" s="413"/>
      <c r="E119" s="413"/>
      <c r="F119" s="413"/>
      <c r="G119" s="414"/>
      <c r="H119" s="3"/>
    </row>
    <row r="120" spans="1:13" s="4" customFormat="1" x14ac:dyDescent="0.3">
      <c r="A120" s="106" t="s">
        <v>204</v>
      </c>
      <c r="B120" s="382" t="s">
        <v>131</v>
      </c>
      <c r="C120" s="383"/>
      <c r="D120" s="383"/>
      <c r="E120" s="383"/>
      <c r="F120" s="383"/>
      <c r="G120" s="384"/>
      <c r="H120" s="3"/>
    </row>
    <row r="121" spans="1:13" s="1" customFormat="1" ht="16.5" customHeight="1" x14ac:dyDescent="0.3">
      <c r="A121" s="364" t="str">
        <f>A40</f>
        <v>Porcentaje de sujetos obligados que adoptan el MGD-RTA y aplican mejores prácticas en materia de gestión documental para facilitar el acceso a la información</v>
      </c>
      <c r="B121" s="365"/>
      <c r="C121" s="365"/>
      <c r="D121" s="365"/>
      <c r="E121" s="365"/>
      <c r="F121" s="365"/>
      <c r="G121" s="366"/>
      <c r="I121" s="2"/>
      <c r="J121" s="2"/>
      <c r="K121" s="2"/>
      <c r="L121" s="2"/>
      <c r="M121" s="2"/>
    </row>
    <row r="122" spans="1:13" s="4" customFormat="1" x14ac:dyDescent="0.3">
      <c r="A122" s="106" t="s">
        <v>205</v>
      </c>
      <c r="B122" s="412"/>
      <c r="C122" s="413"/>
      <c r="D122" s="413"/>
      <c r="E122" s="413"/>
      <c r="F122" s="413"/>
      <c r="G122" s="414"/>
      <c r="H122" s="3"/>
    </row>
    <row r="123" spans="1:13" s="4" customFormat="1" x14ac:dyDescent="0.3">
      <c r="A123" s="106" t="s">
        <v>204</v>
      </c>
      <c r="B123" s="382" t="s">
        <v>131</v>
      </c>
      <c r="C123" s="383"/>
      <c r="D123" s="383"/>
      <c r="E123" s="383"/>
      <c r="F123" s="383"/>
      <c r="G123" s="384"/>
      <c r="H123" s="3"/>
    </row>
    <row r="124" spans="1:13" s="1" customFormat="1" ht="16.5" customHeight="1" x14ac:dyDescent="0.3">
      <c r="A124" s="364" t="str">
        <f>A48</f>
        <v>Porcentaje de cumplimiento de la estrategia de vinculación nacional y la Agenda Internacional del INAI.</v>
      </c>
      <c r="B124" s="365"/>
      <c r="C124" s="365"/>
      <c r="D124" s="365"/>
      <c r="E124" s="365"/>
      <c r="F124" s="365"/>
      <c r="G124" s="366"/>
      <c r="I124" s="2"/>
      <c r="J124" s="2"/>
      <c r="K124" s="2"/>
      <c r="L124" s="2"/>
      <c r="M124" s="2"/>
    </row>
    <row r="125" spans="1:13" s="4" customFormat="1" x14ac:dyDescent="0.3">
      <c r="A125" s="106" t="s">
        <v>205</v>
      </c>
      <c r="B125" s="412" t="s">
        <v>1343</v>
      </c>
      <c r="C125" s="413"/>
      <c r="D125" s="413"/>
      <c r="E125" s="413"/>
      <c r="F125" s="413"/>
      <c r="G125" s="414"/>
      <c r="H125" s="3"/>
    </row>
    <row r="126" spans="1:13" s="4" customFormat="1" x14ac:dyDescent="0.3">
      <c r="A126" s="106" t="s">
        <v>204</v>
      </c>
      <c r="B126" s="382" t="s">
        <v>131</v>
      </c>
      <c r="C126" s="383"/>
      <c r="D126" s="383"/>
      <c r="E126" s="383"/>
      <c r="F126" s="383"/>
      <c r="G126" s="384"/>
      <c r="H126" s="3"/>
    </row>
    <row r="127" spans="1:13" s="1" customFormat="1" ht="16.5" customHeight="1" x14ac:dyDescent="0.3">
      <c r="A127" s="364" t="str">
        <f>A54</f>
        <v xml:space="preserve">Porcentaje de sujetos obligados que adoptan el MGD-RTA y cumplen el nivel INICIAL del Modelo </v>
      </c>
      <c r="B127" s="365"/>
      <c r="C127" s="365"/>
      <c r="D127" s="365"/>
      <c r="E127" s="365"/>
      <c r="F127" s="365"/>
      <c r="G127" s="366"/>
      <c r="I127" s="2"/>
      <c r="J127" s="2"/>
      <c r="K127" s="2"/>
      <c r="L127" s="2"/>
      <c r="M127" s="2"/>
    </row>
    <row r="128" spans="1:13" s="4" customFormat="1" x14ac:dyDescent="0.3">
      <c r="A128" s="106" t="s">
        <v>205</v>
      </c>
      <c r="B128" s="412"/>
      <c r="C128" s="413"/>
      <c r="D128" s="413"/>
      <c r="E128" s="413"/>
      <c r="F128" s="413"/>
      <c r="G128" s="414"/>
      <c r="H128" s="3"/>
    </row>
    <row r="129" spans="1:13" s="4" customFormat="1" x14ac:dyDescent="0.3">
      <c r="A129" s="106" t="s">
        <v>204</v>
      </c>
      <c r="B129" s="382" t="s">
        <v>131</v>
      </c>
      <c r="C129" s="383"/>
      <c r="D129" s="383"/>
      <c r="E129" s="383"/>
      <c r="F129" s="383"/>
      <c r="G129" s="384"/>
      <c r="H129" s="3"/>
    </row>
    <row r="130" spans="1:13" s="1" customFormat="1" ht="16.5" customHeight="1" x14ac:dyDescent="0.3">
      <c r="A130" s="364" t="str">
        <f>A62</f>
        <v>Porcentaje de satisfacción en la organización de seminarios y eventos en gestión documental</v>
      </c>
      <c r="B130" s="365"/>
      <c r="C130" s="365"/>
      <c r="D130" s="365"/>
      <c r="E130" s="365"/>
      <c r="F130" s="365"/>
      <c r="G130" s="366"/>
      <c r="I130" s="2"/>
      <c r="J130" s="2"/>
      <c r="K130" s="2"/>
      <c r="L130" s="2"/>
      <c r="M130" s="2"/>
    </row>
    <row r="131" spans="1:13" s="4" customFormat="1" x14ac:dyDescent="0.3">
      <c r="A131" s="106" t="s">
        <v>205</v>
      </c>
      <c r="B131" s="412"/>
      <c r="C131" s="413"/>
      <c r="D131" s="413"/>
      <c r="E131" s="413"/>
      <c r="F131" s="413"/>
      <c r="G131" s="414"/>
      <c r="H131" s="3"/>
    </row>
    <row r="132" spans="1:13" s="4" customFormat="1" x14ac:dyDescent="0.3">
      <c r="A132" s="106" t="s">
        <v>204</v>
      </c>
      <c r="B132" s="382" t="s">
        <v>131</v>
      </c>
      <c r="C132" s="383"/>
      <c r="D132" s="383"/>
      <c r="E132" s="383"/>
      <c r="F132" s="383"/>
      <c r="G132" s="384"/>
      <c r="H132" s="3"/>
    </row>
    <row r="133" spans="1:13" s="1" customFormat="1" x14ac:dyDescent="0.3">
      <c r="A133" s="364" t="str">
        <f>A68</f>
        <v>Número de adhesiones a organismos nacionales e internacionales realizadas</v>
      </c>
      <c r="B133" s="365"/>
      <c r="C133" s="365"/>
      <c r="D133" s="365"/>
      <c r="E133" s="365"/>
      <c r="F133" s="365"/>
      <c r="G133" s="366"/>
      <c r="I133" s="2"/>
      <c r="J133" s="2"/>
      <c r="K133" s="2"/>
      <c r="L133" s="2"/>
      <c r="M133" s="2"/>
    </row>
    <row r="134" spans="1:13" s="4" customFormat="1" x14ac:dyDescent="0.25">
      <c r="A134" s="130" t="s">
        <v>205</v>
      </c>
      <c r="B134" s="402" t="s">
        <v>1344</v>
      </c>
      <c r="C134" s="403"/>
      <c r="D134" s="403"/>
      <c r="E134" s="403"/>
      <c r="F134" s="403"/>
      <c r="G134" s="404"/>
      <c r="H134" s="3"/>
    </row>
    <row r="135" spans="1:13" s="4" customFormat="1" x14ac:dyDescent="0.3">
      <c r="A135" s="106" t="s">
        <v>204</v>
      </c>
      <c r="B135" s="382" t="s">
        <v>131</v>
      </c>
      <c r="C135" s="383"/>
      <c r="D135" s="383"/>
      <c r="E135" s="383"/>
      <c r="F135" s="383"/>
      <c r="G135" s="384"/>
      <c r="H135" s="3"/>
    </row>
    <row r="136" spans="1:13" s="1" customFormat="1" ht="16.5" customHeight="1" x14ac:dyDescent="0.3">
      <c r="A136" s="364" t="str">
        <f>A74</f>
        <v>Porcentaje de participaciones en foros y eventos</v>
      </c>
      <c r="B136" s="365"/>
      <c r="C136" s="365"/>
      <c r="D136" s="365"/>
      <c r="E136" s="365"/>
      <c r="F136" s="365"/>
      <c r="G136" s="366"/>
      <c r="I136" s="2"/>
      <c r="J136" s="2"/>
      <c r="K136" s="2"/>
      <c r="L136" s="2"/>
      <c r="M136" s="2"/>
    </row>
    <row r="137" spans="1:13" s="4" customFormat="1" x14ac:dyDescent="0.3">
      <c r="A137" s="106" t="s">
        <v>205</v>
      </c>
      <c r="B137" s="412"/>
      <c r="C137" s="413"/>
      <c r="D137" s="413"/>
      <c r="E137" s="413"/>
      <c r="F137" s="413"/>
      <c r="G137" s="414"/>
      <c r="H137" s="3"/>
    </row>
    <row r="138" spans="1:13" s="4" customFormat="1" x14ac:dyDescent="0.3">
      <c r="A138" s="106" t="s">
        <v>204</v>
      </c>
      <c r="B138" s="382" t="s">
        <v>131</v>
      </c>
      <c r="C138" s="383"/>
      <c r="D138" s="383"/>
      <c r="E138" s="383"/>
      <c r="F138" s="383"/>
      <c r="G138" s="384"/>
      <c r="H138" s="3"/>
    </row>
    <row r="139" spans="1:13" s="1" customFormat="1" x14ac:dyDescent="0.3">
      <c r="A139" s="364" t="str">
        <f>A80</f>
        <v>Número de Investigaciones realizadas.</v>
      </c>
      <c r="B139" s="365"/>
      <c r="C139" s="365"/>
      <c r="D139" s="365"/>
      <c r="E139" s="365"/>
      <c r="F139" s="365"/>
      <c r="G139" s="366"/>
      <c r="I139" s="2"/>
      <c r="J139" s="2"/>
      <c r="K139" s="2"/>
      <c r="L139" s="2"/>
      <c r="M139" s="2"/>
    </row>
    <row r="140" spans="1:13" s="4" customFormat="1" x14ac:dyDescent="0.3">
      <c r="A140" s="106" t="s">
        <v>205</v>
      </c>
      <c r="B140" s="412" t="s">
        <v>1345</v>
      </c>
      <c r="C140" s="413"/>
      <c r="D140" s="413"/>
      <c r="E140" s="413"/>
      <c r="F140" s="413"/>
      <c r="G140" s="414"/>
      <c r="H140" s="3"/>
    </row>
    <row r="141" spans="1:13" s="4" customFormat="1" x14ac:dyDescent="0.3">
      <c r="A141" s="106" t="s">
        <v>204</v>
      </c>
      <c r="B141" s="382" t="s">
        <v>131</v>
      </c>
      <c r="C141" s="383"/>
      <c r="D141" s="383"/>
      <c r="E141" s="383"/>
      <c r="F141" s="383"/>
      <c r="G141" s="384"/>
      <c r="H141" s="3"/>
    </row>
    <row r="142" spans="1:13" s="1" customFormat="1" x14ac:dyDescent="0.3">
      <c r="A142" s="364" t="str">
        <f>A86</f>
        <v>Porcentaje de publicaciones en materia de gestión documental y archivos</v>
      </c>
      <c r="B142" s="365"/>
      <c r="C142" s="365"/>
      <c r="D142" s="365"/>
      <c r="E142" s="365"/>
      <c r="F142" s="365"/>
      <c r="G142" s="366"/>
      <c r="I142" s="2"/>
      <c r="J142" s="2"/>
      <c r="K142" s="2"/>
      <c r="L142" s="2"/>
      <c r="M142" s="2"/>
    </row>
    <row r="143" spans="1:13" s="4" customFormat="1" x14ac:dyDescent="0.3">
      <c r="A143" s="106" t="s">
        <v>205</v>
      </c>
      <c r="B143" s="412"/>
      <c r="C143" s="413"/>
      <c r="D143" s="413"/>
      <c r="E143" s="413"/>
      <c r="F143" s="413"/>
      <c r="G143" s="414"/>
      <c r="H143" s="3"/>
    </row>
    <row r="144" spans="1:13" s="4" customFormat="1" x14ac:dyDescent="0.3">
      <c r="A144" s="106" t="s">
        <v>204</v>
      </c>
      <c r="B144" s="382" t="s">
        <v>131</v>
      </c>
      <c r="C144" s="383"/>
      <c r="D144" s="383"/>
      <c r="E144" s="383"/>
      <c r="F144" s="383"/>
      <c r="G144" s="384"/>
      <c r="H144" s="3"/>
    </row>
    <row r="145" spans="1:13" s="1" customFormat="1" x14ac:dyDescent="0.3">
      <c r="A145" s="364" t="str">
        <f>A92</f>
        <v>Porcentaje de acciones de organización y conservación de archivos</v>
      </c>
      <c r="B145" s="365"/>
      <c r="C145" s="365"/>
      <c r="D145" s="365"/>
      <c r="E145" s="365"/>
      <c r="F145" s="365"/>
      <c r="G145" s="366"/>
      <c r="I145" s="2"/>
      <c r="J145" s="2"/>
      <c r="K145" s="2"/>
      <c r="L145" s="2"/>
      <c r="M145" s="2"/>
    </row>
    <row r="146" spans="1:13" s="4" customFormat="1" x14ac:dyDescent="0.3">
      <c r="A146" s="106" t="s">
        <v>205</v>
      </c>
      <c r="B146" s="412"/>
      <c r="C146" s="413"/>
      <c r="D146" s="413"/>
      <c r="E146" s="413"/>
      <c r="F146" s="413"/>
      <c r="G146" s="414"/>
      <c r="H146" s="3"/>
    </row>
    <row r="147" spans="1:13" s="4" customFormat="1" x14ac:dyDescent="0.3">
      <c r="A147" s="106" t="s">
        <v>204</v>
      </c>
      <c r="B147" s="382" t="s">
        <v>131</v>
      </c>
      <c r="C147" s="383"/>
      <c r="D147" s="383"/>
      <c r="E147" s="383"/>
      <c r="F147" s="383"/>
      <c r="G147" s="384"/>
      <c r="H147" s="3"/>
    </row>
    <row r="148" spans="1:13" s="1" customFormat="1" ht="16.5" customHeight="1" x14ac:dyDescent="0.3">
      <c r="A148" s="364" t="str">
        <f>A98</f>
        <v xml:space="preserve">Porcentaje de avance en las acciones de implantación del Modelo de Gestión Documental de la RTA en los sujetos obligados participantes </v>
      </c>
      <c r="B148" s="365"/>
      <c r="C148" s="365"/>
      <c r="D148" s="365"/>
      <c r="E148" s="365"/>
      <c r="F148" s="365"/>
      <c r="G148" s="366"/>
      <c r="I148" s="2"/>
      <c r="J148" s="2"/>
      <c r="K148" s="2"/>
      <c r="L148" s="2"/>
      <c r="M148" s="2"/>
    </row>
    <row r="149" spans="1:13" s="4" customFormat="1" x14ac:dyDescent="0.3">
      <c r="A149" s="106" t="s">
        <v>205</v>
      </c>
      <c r="B149" s="412" t="s">
        <v>1346</v>
      </c>
      <c r="C149" s="413"/>
      <c r="D149" s="413"/>
      <c r="E149" s="413"/>
      <c r="F149" s="413"/>
      <c r="G149" s="414"/>
      <c r="H149" s="3"/>
    </row>
    <row r="150" spans="1:13" s="4" customFormat="1" x14ac:dyDescent="0.3">
      <c r="A150" s="106" t="s">
        <v>204</v>
      </c>
      <c r="B150" s="382" t="s">
        <v>131</v>
      </c>
      <c r="C150" s="383"/>
      <c r="D150" s="383"/>
      <c r="E150" s="383"/>
      <c r="F150" s="383"/>
      <c r="G150" s="384"/>
      <c r="H150" s="3"/>
    </row>
    <row r="151" spans="1:13" s="1" customFormat="1" x14ac:dyDescent="0.3">
      <c r="A151" s="364" t="str">
        <f>A104</f>
        <v>Porcentaje de avance en las acciones de asesoría y acompañamiento del Sistema Institucional de Archivos</v>
      </c>
      <c r="B151" s="365"/>
      <c r="C151" s="365"/>
      <c r="D151" s="365"/>
      <c r="E151" s="365"/>
      <c r="F151" s="365"/>
      <c r="G151" s="366"/>
      <c r="I151" s="2"/>
      <c r="J151" s="2"/>
      <c r="K151" s="2"/>
      <c r="L151" s="2"/>
      <c r="M151" s="2"/>
    </row>
    <row r="152" spans="1:13" s="4" customFormat="1" x14ac:dyDescent="0.3">
      <c r="A152" s="106" t="s">
        <v>205</v>
      </c>
      <c r="B152" s="412" t="s">
        <v>1347</v>
      </c>
      <c r="C152" s="413"/>
      <c r="D152" s="413"/>
      <c r="E152" s="413"/>
      <c r="F152" s="413"/>
      <c r="G152" s="414"/>
      <c r="H152" s="3"/>
    </row>
    <row r="153" spans="1:13" s="4" customFormat="1" x14ac:dyDescent="0.3">
      <c r="A153" s="106" t="s">
        <v>204</v>
      </c>
      <c r="B153" s="382" t="s">
        <v>131</v>
      </c>
      <c r="C153" s="383"/>
      <c r="D153" s="383"/>
      <c r="E153" s="383"/>
      <c r="F153" s="383"/>
      <c r="G153" s="384"/>
      <c r="H153" s="3"/>
    </row>
    <row r="154" spans="1:13" s="1" customFormat="1" x14ac:dyDescent="0.3">
      <c r="A154" s="364" t="str">
        <f>A110</f>
        <v xml:space="preserve">Porcentaje de avance del Proyecto </v>
      </c>
      <c r="B154" s="365"/>
      <c r="C154" s="365"/>
      <c r="D154" s="365"/>
      <c r="E154" s="365"/>
      <c r="F154" s="365"/>
      <c r="G154" s="366"/>
      <c r="I154" s="2"/>
      <c r="J154" s="2"/>
      <c r="K154" s="2"/>
      <c r="L154" s="2"/>
      <c r="M154" s="2"/>
    </row>
    <row r="155" spans="1:13" s="4" customFormat="1" x14ac:dyDescent="0.3">
      <c r="A155" s="106" t="s">
        <v>205</v>
      </c>
      <c r="B155" s="412" t="s">
        <v>1348</v>
      </c>
      <c r="C155" s="413"/>
      <c r="D155" s="413"/>
      <c r="E155" s="413"/>
      <c r="F155" s="413"/>
      <c r="G155" s="414"/>
      <c r="H155" s="3"/>
    </row>
    <row r="156" spans="1:13" s="4" customFormat="1" x14ac:dyDescent="0.3">
      <c r="A156" s="106" t="s">
        <v>204</v>
      </c>
      <c r="B156" s="382" t="s">
        <v>131</v>
      </c>
      <c r="C156" s="383"/>
      <c r="D156" s="383"/>
      <c r="E156" s="383"/>
      <c r="F156" s="383"/>
      <c r="G156" s="384"/>
      <c r="H156" s="3"/>
    </row>
    <row r="157" spans="1:13" s="1" customFormat="1" x14ac:dyDescent="0.3">
      <c r="A157" s="364" t="str">
        <f>A116</f>
        <v xml:space="preserve">Porcentaje de presupuesto ejercido </v>
      </c>
      <c r="B157" s="365"/>
      <c r="C157" s="365"/>
      <c r="D157" s="365"/>
      <c r="E157" s="365"/>
      <c r="F157" s="365"/>
      <c r="G157" s="366"/>
      <c r="I157" s="2"/>
      <c r="J157" s="2"/>
      <c r="K157" s="2"/>
      <c r="L157" s="2"/>
      <c r="M157" s="2"/>
    </row>
    <row r="158" spans="1:13" s="4" customFormat="1" x14ac:dyDescent="0.3">
      <c r="A158" s="106" t="s">
        <v>205</v>
      </c>
      <c r="B158" s="412" t="s">
        <v>1349</v>
      </c>
      <c r="C158" s="413"/>
      <c r="D158" s="413"/>
      <c r="E158" s="413"/>
      <c r="F158" s="413"/>
      <c r="G158" s="414"/>
      <c r="H158" s="3"/>
    </row>
    <row r="159" spans="1:13" s="4" customFormat="1" x14ac:dyDescent="0.3">
      <c r="A159" s="106" t="s">
        <v>204</v>
      </c>
      <c r="B159" s="382" t="s">
        <v>131</v>
      </c>
      <c r="C159" s="383"/>
      <c r="D159" s="383"/>
      <c r="E159" s="383"/>
      <c r="F159" s="383"/>
      <c r="G159" s="384"/>
      <c r="H159" s="3"/>
    </row>
    <row r="160" spans="1:13" s="1" customFormat="1" x14ac:dyDescent="0.25">
      <c r="A160" s="358"/>
      <c r="B160" s="358"/>
      <c r="C160" s="358"/>
      <c r="D160" s="358"/>
      <c r="E160" s="358"/>
      <c r="F160" s="358"/>
      <c r="G160" s="358"/>
      <c r="I160" s="2"/>
      <c r="J160" s="2"/>
      <c r="K160" s="2"/>
      <c r="L160" s="2"/>
      <c r="M160" s="2"/>
    </row>
    <row r="161" spans="1:13" s="1" customFormat="1" x14ac:dyDescent="0.25">
      <c r="A161" s="301" t="s">
        <v>35</v>
      </c>
      <c r="B161" s="302"/>
      <c r="C161" s="302"/>
      <c r="D161" s="302"/>
      <c r="E161" s="302"/>
      <c r="F161" s="302"/>
      <c r="G161" s="303"/>
      <c r="I161" s="2"/>
      <c r="J161" s="2"/>
      <c r="K161" s="2"/>
      <c r="L161" s="2"/>
      <c r="M161" s="2"/>
    </row>
    <row r="162" spans="1:13" ht="16.5" customHeight="1" x14ac:dyDescent="0.3">
      <c r="A162" s="364" t="str">
        <f>A118</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62" s="365"/>
      <c r="C162" s="365"/>
      <c r="D162" s="365"/>
      <c r="E162" s="365"/>
      <c r="F162" s="365"/>
      <c r="G162" s="366"/>
    </row>
    <row r="163" spans="1:13" x14ac:dyDescent="0.25">
      <c r="A163" s="131" t="s">
        <v>30</v>
      </c>
      <c r="B163" s="435"/>
      <c r="C163" s="435"/>
      <c r="D163" s="435"/>
      <c r="E163" s="435"/>
      <c r="F163" s="435"/>
      <c r="G163" s="435"/>
    </row>
    <row r="164" spans="1:13" x14ac:dyDescent="0.25">
      <c r="A164" s="131" t="s">
        <v>31</v>
      </c>
      <c r="B164" s="435"/>
      <c r="C164" s="435"/>
      <c r="D164" s="435"/>
      <c r="E164" s="435"/>
      <c r="F164" s="435"/>
      <c r="G164" s="435"/>
    </row>
    <row r="165" spans="1:13" x14ac:dyDescent="0.25">
      <c r="A165" s="131" t="s">
        <v>32</v>
      </c>
      <c r="B165" s="387"/>
      <c r="C165" s="387"/>
      <c r="D165" s="387"/>
      <c r="E165" s="387"/>
      <c r="F165" s="387"/>
      <c r="G165" s="387"/>
    </row>
    <row r="166" spans="1:13" ht="16.5" customHeight="1" x14ac:dyDescent="0.3">
      <c r="A166" s="364" t="str">
        <f>A121</f>
        <v>Porcentaje de sujetos obligados que adoptan el MGD-RTA y aplican mejores prácticas en materia de gestión documental para facilitar el acceso a la información</v>
      </c>
      <c r="B166" s="365"/>
      <c r="C166" s="365"/>
      <c r="D166" s="365"/>
      <c r="E166" s="365"/>
      <c r="F166" s="365"/>
      <c r="G166" s="366"/>
    </row>
    <row r="167" spans="1:13" x14ac:dyDescent="0.25">
      <c r="A167" s="131" t="s">
        <v>30</v>
      </c>
      <c r="B167" s="435"/>
      <c r="C167" s="435"/>
      <c r="D167" s="435"/>
      <c r="E167" s="435"/>
      <c r="F167" s="435"/>
      <c r="G167" s="435"/>
    </row>
    <row r="168" spans="1:13" x14ac:dyDescent="0.25">
      <c r="A168" s="131" t="s">
        <v>31</v>
      </c>
      <c r="B168" s="435"/>
      <c r="C168" s="435"/>
      <c r="D168" s="435"/>
      <c r="E168" s="435"/>
      <c r="F168" s="435"/>
      <c r="G168" s="435"/>
    </row>
    <row r="169" spans="1:13" x14ac:dyDescent="0.25">
      <c r="A169" s="131" t="s">
        <v>32</v>
      </c>
      <c r="B169" s="387"/>
      <c r="C169" s="387"/>
      <c r="D169" s="387"/>
      <c r="E169" s="387"/>
      <c r="F169" s="387"/>
      <c r="G169" s="387"/>
    </row>
    <row r="170" spans="1:13" x14ac:dyDescent="0.3">
      <c r="A170" s="364" t="str">
        <f>A124</f>
        <v>Porcentaje de cumplimiento de la estrategia de vinculación nacional y la Agenda Internacional del INAI.</v>
      </c>
      <c r="B170" s="365"/>
      <c r="C170" s="365"/>
      <c r="D170" s="365"/>
      <c r="E170" s="365"/>
      <c r="F170" s="365"/>
      <c r="G170" s="366"/>
    </row>
    <row r="171" spans="1:13" x14ac:dyDescent="0.25">
      <c r="A171" s="131" t="s">
        <v>30</v>
      </c>
      <c r="B171" s="435"/>
      <c r="C171" s="435"/>
      <c r="D171" s="435"/>
      <c r="E171" s="435"/>
      <c r="F171" s="435"/>
      <c r="G171" s="435"/>
    </row>
    <row r="172" spans="1:13" x14ac:dyDescent="0.25">
      <c r="A172" s="131" t="s">
        <v>31</v>
      </c>
      <c r="B172" s="435"/>
      <c r="C172" s="435"/>
      <c r="D172" s="435"/>
      <c r="E172" s="435"/>
      <c r="F172" s="435"/>
      <c r="G172" s="435"/>
    </row>
    <row r="173" spans="1:13" x14ac:dyDescent="0.25">
      <c r="A173" s="131" t="s">
        <v>32</v>
      </c>
      <c r="B173" s="387"/>
      <c r="C173" s="387"/>
      <c r="D173" s="387"/>
      <c r="E173" s="387"/>
      <c r="F173" s="387"/>
      <c r="G173" s="387"/>
    </row>
    <row r="174" spans="1:13" ht="16.5" customHeight="1" x14ac:dyDescent="0.3">
      <c r="A174" s="364" t="str">
        <f>A127</f>
        <v xml:space="preserve">Porcentaje de sujetos obligados que adoptan el MGD-RTA y cumplen el nivel INICIAL del Modelo </v>
      </c>
      <c r="B174" s="365"/>
      <c r="C174" s="365"/>
      <c r="D174" s="365"/>
      <c r="E174" s="365"/>
      <c r="F174" s="365"/>
      <c r="G174" s="366"/>
    </row>
    <row r="175" spans="1:13" x14ac:dyDescent="0.25">
      <c r="A175" s="131" t="s">
        <v>30</v>
      </c>
      <c r="B175" s="435"/>
      <c r="C175" s="435"/>
      <c r="D175" s="435"/>
      <c r="E175" s="435"/>
      <c r="F175" s="435"/>
      <c r="G175" s="435"/>
    </row>
    <row r="176" spans="1:13" x14ac:dyDescent="0.25">
      <c r="A176" s="131" t="s">
        <v>31</v>
      </c>
      <c r="B176" s="435"/>
      <c r="C176" s="435"/>
      <c r="D176" s="435"/>
      <c r="E176" s="435"/>
      <c r="F176" s="435"/>
      <c r="G176" s="435"/>
    </row>
    <row r="177" spans="1:7" x14ac:dyDescent="0.25">
      <c r="A177" s="131" t="s">
        <v>32</v>
      </c>
      <c r="B177" s="387"/>
      <c r="C177" s="387"/>
      <c r="D177" s="387"/>
      <c r="E177" s="387"/>
      <c r="F177" s="387"/>
      <c r="G177" s="387"/>
    </row>
    <row r="178" spans="1:7" ht="16.5" customHeight="1" x14ac:dyDescent="0.3">
      <c r="A178" s="364" t="str">
        <f>A130</f>
        <v>Porcentaje de satisfacción en la organización de seminarios y eventos en gestión documental</v>
      </c>
      <c r="B178" s="365"/>
      <c r="C178" s="365"/>
      <c r="D178" s="365"/>
      <c r="E178" s="365"/>
      <c r="F178" s="365"/>
      <c r="G178" s="366"/>
    </row>
    <row r="179" spans="1:7" x14ac:dyDescent="0.25">
      <c r="A179" s="131" t="s">
        <v>30</v>
      </c>
      <c r="B179" s="435"/>
      <c r="C179" s="435"/>
      <c r="D179" s="435"/>
      <c r="E179" s="435"/>
      <c r="F179" s="435"/>
      <c r="G179" s="435"/>
    </row>
    <row r="180" spans="1:7" x14ac:dyDescent="0.25">
      <c r="A180" s="131" t="s">
        <v>31</v>
      </c>
      <c r="B180" s="435"/>
      <c r="C180" s="435"/>
      <c r="D180" s="435"/>
      <c r="E180" s="435"/>
      <c r="F180" s="435"/>
      <c r="G180" s="435"/>
    </row>
    <row r="181" spans="1:7" x14ac:dyDescent="0.25">
      <c r="A181" s="131" t="s">
        <v>32</v>
      </c>
      <c r="B181" s="387"/>
      <c r="C181" s="387"/>
      <c r="D181" s="387"/>
      <c r="E181" s="387"/>
      <c r="F181" s="387"/>
      <c r="G181" s="387"/>
    </row>
    <row r="182" spans="1:7" x14ac:dyDescent="0.3">
      <c r="A182" s="364" t="str">
        <f>A133</f>
        <v>Número de adhesiones a organismos nacionales e internacionales realizadas</v>
      </c>
      <c r="B182" s="365"/>
      <c r="C182" s="365"/>
      <c r="D182" s="365"/>
      <c r="E182" s="365"/>
      <c r="F182" s="365"/>
      <c r="G182" s="366"/>
    </row>
    <row r="183" spans="1:7" x14ac:dyDescent="0.25">
      <c r="A183" s="131" t="s">
        <v>30</v>
      </c>
      <c r="B183" s="435"/>
      <c r="C183" s="435"/>
      <c r="D183" s="435"/>
      <c r="E183" s="435"/>
      <c r="F183" s="435"/>
      <c r="G183" s="435"/>
    </row>
    <row r="184" spans="1:7" x14ac:dyDescent="0.25">
      <c r="A184" s="131" t="s">
        <v>31</v>
      </c>
      <c r="B184" s="435"/>
      <c r="C184" s="435"/>
      <c r="D184" s="435"/>
      <c r="E184" s="435"/>
      <c r="F184" s="435"/>
      <c r="G184" s="435"/>
    </row>
    <row r="185" spans="1:7" x14ac:dyDescent="0.25">
      <c r="A185" s="131" t="s">
        <v>32</v>
      </c>
      <c r="B185" s="387"/>
      <c r="C185" s="387"/>
      <c r="D185" s="387"/>
      <c r="E185" s="387"/>
      <c r="F185" s="387"/>
      <c r="G185" s="387"/>
    </row>
    <row r="186" spans="1:7" ht="16.5" customHeight="1" x14ac:dyDescent="0.3">
      <c r="A186" s="364" t="str">
        <f>A136</f>
        <v>Porcentaje de participaciones en foros y eventos</v>
      </c>
      <c r="B186" s="365"/>
      <c r="C186" s="365"/>
      <c r="D186" s="365"/>
      <c r="E186" s="365"/>
      <c r="F186" s="365"/>
      <c r="G186" s="366"/>
    </row>
    <row r="187" spans="1:7" x14ac:dyDescent="0.25">
      <c r="A187" s="131" t="s">
        <v>30</v>
      </c>
      <c r="B187" s="435"/>
      <c r="C187" s="435"/>
      <c r="D187" s="435"/>
      <c r="E187" s="435"/>
      <c r="F187" s="435"/>
      <c r="G187" s="435"/>
    </row>
    <row r="188" spans="1:7" x14ac:dyDescent="0.25">
      <c r="A188" s="131" t="s">
        <v>31</v>
      </c>
      <c r="B188" s="435"/>
      <c r="C188" s="435"/>
      <c r="D188" s="435"/>
      <c r="E188" s="435"/>
      <c r="F188" s="435"/>
      <c r="G188" s="435"/>
    </row>
    <row r="189" spans="1:7" x14ac:dyDescent="0.25">
      <c r="A189" s="131" t="s">
        <v>32</v>
      </c>
      <c r="B189" s="387"/>
      <c r="C189" s="387"/>
      <c r="D189" s="387"/>
      <c r="E189" s="387"/>
      <c r="F189" s="387"/>
      <c r="G189" s="387"/>
    </row>
    <row r="190" spans="1:7" ht="16.5" customHeight="1" x14ac:dyDescent="0.3">
      <c r="A190" s="457" t="str">
        <f>A139</f>
        <v>Número de Investigaciones realizadas.</v>
      </c>
      <c r="B190" s="458"/>
      <c r="C190" s="458"/>
      <c r="D190" s="458"/>
      <c r="E190" s="458"/>
      <c r="F190" s="458"/>
      <c r="G190" s="459"/>
    </row>
    <row r="191" spans="1:7" x14ac:dyDescent="0.25">
      <c r="A191" s="131" t="s">
        <v>30</v>
      </c>
      <c r="B191" s="435"/>
      <c r="C191" s="435"/>
      <c r="D191" s="435"/>
      <c r="E191" s="435"/>
      <c r="F191" s="435"/>
      <c r="G191" s="435"/>
    </row>
    <row r="192" spans="1:7" x14ac:dyDescent="0.25">
      <c r="A192" s="131" t="s">
        <v>31</v>
      </c>
      <c r="B192" s="435"/>
      <c r="C192" s="435"/>
      <c r="D192" s="435"/>
      <c r="E192" s="435"/>
      <c r="F192" s="435"/>
      <c r="G192" s="435"/>
    </row>
    <row r="193" spans="1:7" x14ac:dyDescent="0.25">
      <c r="A193" s="131" t="s">
        <v>32</v>
      </c>
      <c r="B193" s="387"/>
      <c r="C193" s="387"/>
      <c r="D193" s="387"/>
      <c r="E193" s="387"/>
      <c r="F193" s="387"/>
      <c r="G193" s="387"/>
    </row>
    <row r="194" spans="1:7" x14ac:dyDescent="0.3">
      <c r="A194" s="364" t="str">
        <f>A142</f>
        <v>Porcentaje de publicaciones en materia de gestión documental y archivos</v>
      </c>
      <c r="B194" s="365"/>
      <c r="C194" s="365"/>
      <c r="D194" s="365"/>
      <c r="E194" s="365"/>
      <c r="F194" s="365"/>
      <c r="G194" s="366"/>
    </row>
    <row r="195" spans="1:7" x14ac:dyDescent="0.25">
      <c r="A195" s="131" t="s">
        <v>30</v>
      </c>
      <c r="B195" s="435"/>
      <c r="C195" s="435"/>
      <c r="D195" s="435"/>
      <c r="E195" s="435"/>
      <c r="F195" s="435"/>
      <c r="G195" s="435"/>
    </row>
    <row r="196" spans="1:7" x14ac:dyDescent="0.25">
      <c r="A196" s="131" t="s">
        <v>31</v>
      </c>
      <c r="B196" s="435"/>
      <c r="C196" s="435"/>
      <c r="D196" s="435"/>
      <c r="E196" s="435"/>
      <c r="F196" s="435"/>
      <c r="G196" s="435"/>
    </row>
    <row r="197" spans="1:7" x14ac:dyDescent="0.25">
      <c r="A197" s="131" t="s">
        <v>32</v>
      </c>
      <c r="B197" s="387"/>
      <c r="C197" s="387"/>
      <c r="D197" s="387"/>
      <c r="E197" s="387"/>
      <c r="F197" s="387"/>
      <c r="G197" s="387"/>
    </row>
    <row r="198" spans="1:7" ht="16.5" customHeight="1" x14ac:dyDescent="0.3">
      <c r="A198" s="364" t="str">
        <f>A145</f>
        <v>Porcentaje de acciones de organización y conservación de archivos</v>
      </c>
      <c r="B198" s="365"/>
      <c r="C198" s="365"/>
      <c r="D198" s="365"/>
      <c r="E198" s="365"/>
      <c r="F198" s="365"/>
      <c r="G198" s="366"/>
    </row>
    <row r="199" spans="1:7" x14ac:dyDescent="0.25">
      <c r="A199" s="131" t="s">
        <v>30</v>
      </c>
      <c r="B199" s="435"/>
      <c r="C199" s="435"/>
      <c r="D199" s="435"/>
      <c r="E199" s="435"/>
      <c r="F199" s="435"/>
      <c r="G199" s="435"/>
    </row>
    <row r="200" spans="1:7" x14ac:dyDescent="0.25">
      <c r="A200" s="131" t="s">
        <v>31</v>
      </c>
      <c r="B200" s="435"/>
      <c r="C200" s="435"/>
      <c r="D200" s="435"/>
      <c r="E200" s="435"/>
      <c r="F200" s="435"/>
      <c r="G200" s="435"/>
    </row>
    <row r="201" spans="1:7" x14ac:dyDescent="0.25">
      <c r="A201" s="131" t="s">
        <v>32</v>
      </c>
      <c r="B201" s="387"/>
      <c r="C201" s="387"/>
      <c r="D201" s="387"/>
      <c r="E201" s="387"/>
      <c r="F201" s="387"/>
      <c r="G201" s="387"/>
    </row>
    <row r="202" spans="1:7" ht="16.5" customHeight="1" x14ac:dyDescent="0.3">
      <c r="A202" s="364" t="str">
        <f>A148</f>
        <v xml:space="preserve">Porcentaje de avance en las acciones de implantación del Modelo de Gestión Documental de la RTA en los sujetos obligados participantes </v>
      </c>
      <c r="B202" s="365"/>
      <c r="C202" s="365"/>
      <c r="D202" s="365"/>
      <c r="E202" s="365"/>
      <c r="F202" s="365"/>
      <c r="G202" s="366"/>
    </row>
    <row r="203" spans="1:7" x14ac:dyDescent="0.25">
      <c r="A203" s="131" t="s">
        <v>30</v>
      </c>
      <c r="B203" s="435"/>
      <c r="C203" s="435"/>
      <c r="D203" s="435"/>
      <c r="E203" s="435"/>
      <c r="F203" s="435"/>
      <c r="G203" s="435"/>
    </row>
    <row r="204" spans="1:7" x14ac:dyDescent="0.25">
      <c r="A204" s="131" t="s">
        <v>31</v>
      </c>
      <c r="B204" s="435"/>
      <c r="C204" s="435"/>
      <c r="D204" s="435"/>
      <c r="E204" s="435"/>
      <c r="F204" s="435"/>
      <c r="G204" s="435"/>
    </row>
    <row r="205" spans="1:7" x14ac:dyDescent="0.25">
      <c r="A205" s="131" t="s">
        <v>32</v>
      </c>
      <c r="B205" s="387"/>
      <c r="C205" s="387"/>
      <c r="D205" s="387"/>
      <c r="E205" s="387"/>
      <c r="F205" s="387"/>
      <c r="G205" s="387"/>
    </row>
    <row r="206" spans="1:7" x14ac:dyDescent="0.3">
      <c r="A206" s="364" t="str">
        <f>A151</f>
        <v>Porcentaje de avance en las acciones de asesoría y acompañamiento del Sistema Institucional de Archivos</v>
      </c>
      <c r="B206" s="365"/>
      <c r="C206" s="365"/>
      <c r="D206" s="365"/>
      <c r="E206" s="365"/>
      <c r="F206" s="365"/>
      <c r="G206" s="366"/>
    </row>
    <row r="207" spans="1:7" x14ac:dyDescent="0.25">
      <c r="A207" s="131" t="s">
        <v>30</v>
      </c>
      <c r="B207" s="435"/>
      <c r="C207" s="435"/>
      <c r="D207" s="435"/>
      <c r="E207" s="435"/>
      <c r="F207" s="435"/>
      <c r="G207" s="435"/>
    </row>
    <row r="208" spans="1:7" x14ac:dyDescent="0.25">
      <c r="A208" s="131" t="s">
        <v>31</v>
      </c>
      <c r="B208" s="435"/>
      <c r="C208" s="435"/>
      <c r="D208" s="435"/>
      <c r="E208" s="435"/>
      <c r="F208" s="435"/>
      <c r="G208" s="435"/>
    </row>
    <row r="209" spans="1:7" x14ac:dyDescent="0.25">
      <c r="A209" s="131" t="s">
        <v>32</v>
      </c>
      <c r="B209" s="387"/>
      <c r="C209" s="387"/>
      <c r="D209" s="387"/>
      <c r="E209" s="387"/>
      <c r="F209" s="387"/>
      <c r="G209" s="387"/>
    </row>
    <row r="210" spans="1:7" ht="16.5" customHeight="1" x14ac:dyDescent="0.3">
      <c r="A210" s="364" t="str">
        <f>A154</f>
        <v xml:space="preserve">Porcentaje de avance del Proyecto </v>
      </c>
      <c r="B210" s="365"/>
      <c r="C210" s="365"/>
      <c r="D210" s="365"/>
      <c r="E210" s="365"/>
      <c r="F210" s="365"/>
      <c r="G210" s="366"/>
    </row>
    <row r="211" spans="1:7" x14ac:dyDescent="0.25">
      <c r="A211" s="131" t="s">
        <v>30</v>
      </c>
      <c r="B211" s="435"/>
      <c r="C211" s="435"/>
      <c r="D211" s="435"/>
      <c r="E211" s="435"/>
      <c r="F211" s="435"/>
      <c r="G211" s="435"/>
    </row>
    <row r="212" spans="1:7" x14ac:dyDescent="0.25">
      <c r="A212" s="131" t="s">
        <v>31</v>
      </c>
      <c r="B212" s="435"/>
      <c r="C212" s="435"/>
      <c r="D212" s="435"/>
      <c r="E212" s="435"/>
      <c r="F212" s="435"/>
      <c r="G212" s="435"/>
    </row>
    <row r="213" spans="1:7" x14ac:dyDescent="0.25">
      <c r="A213" s="131" t="s">
        <v>32</v>
      </c>
      <c r="B213" s="387"/>
      <c r="C213" s="387"/>
      <c r="D213" s="387"/>
      <c r="E213" s="387"/>
      <c r="F213" s="387"/>
      <c r="G213" s="387"/>
    </row>
    <row r="214" spans="1:7" ht="16.5" customHeight="1" x14ac:dyDescent="0.3">
      <c r="A214" s="364" t="str">
        <f>A157</f>
        <v xml:space="preserve">Porcentaje de presupuesto ejercido </v>
      </c>
      <c r="B214" s="365"/>
      <c r="C214" s="365"/>
      <c r="D214" s="365"/>
      <c r="E214" s="365"/>
      <c r="F214" s="365"/>
      <c r="G214" s="366"/>
    </row>
    <row r="215" spans="1:7" x14ac:dyDescent="0.25">
      <c r="A215" s="131" t="s">
        <v>30</v>
      </c>
      <c r="B215" s="435"/>
      <c r="C215" s="435"/>
      <c r="D215" s="435"/>
      <c r="E215" s="435"/>
      <c r="F215" s="435"/>
      <c r="G215" s="435"/>
    </row>
    <row r="216" spans="1:7" x14ac:dyDescent="0.25">
      <c r="A216" s="131" t="s">
        <v>31</v>
      </c>
      <c r="B216" s="435"/>
      <c r="C216" s="435"/>
      <c r="D216" s="435"/>
      <c r="E216" s="435"/>
      <c r="F216" s="435"/>
      <c r="G216" s="435"/>
    </row>
    <row r="217" spans="1:7" x14ac:dyDescent="0.25">
      <c r="A217" s="131" t="s">
        <v>32</v>
      </c>
      <c r="B217" s="387"/>
      <c r="C217" s="387"/>
      <c r="D217" s="387"/>
      <c r="E217" s="387"/>
      <c r="F217" s="387"/>
      <c r="G217" s="387"/>
    </row>
    <row r="218" spans="1:7" x14ac:dyDescent="0.25">
      <c r="A218" s="358"/>
      <c r="B218" s="358"/>
      <c r="C218" s="358"/>
      <c r="D218" s="358"/>
      <c r="E218" s="358"/>
      <c r="F218" s="358"/>
      <c r="G218" s="358"/>
    </row>
  </sheetData>
  <mergeCells count="220">
    <mergeCell ref="A214:G214"/>
    <mergeCell ref="B215:G215"/>
    <mergeCell ref="B216:G216"/>
    <mergeCell ref="B217:G217"/>
    <mergeCell ref="A218:G218"/>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A160:G160"/>
    <mergeCell ref="A161:G161"/>
    <mergeCell ref="A162:G162"/>
    <mergeCell ref="B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8:G118"/>
    <mergeCell ref="B119:G119"/>
    <mergeCell ref="B120:G120"/>
    <mergeCell ref="A121:G121"/>
    <mergeCell ref="B122:G122"/>
    <mergeCell ref="B123:G123"/>
    <mergeCell ref="A111:A115"/>
    <mergeCell ref="B111:B115"/>
    <mergeCell ref="C111:C115"/>
    <mergeCell ref="D111:D115"/>
    <mergeCell ref="E111:E115"/>
    <mergeCell ref="A117:G117"/>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322"/>
  <sheetViews>
    <sheetView showGridLines="0" zoomScale="70" zoomScaleNormal="70" workbookViewId="0">
      <selection activeCell="C22" sqref="C22:D22"/>
    </sheetView>
  </sheetViews>
  <sheetFormatPr baseColWidth="10" defaultColWidth="11.42578125" defaultRowHeight="16.5" x14ac:dyDescent="0.25"/>
  <cols>
    <col min="1" max="1" width="45.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30" customWidth="1"/>
    <col min="8" max="8" width="11.42578125" style="1"/>
    <col min="9" max="16384" width="11.42578125" style="2"/>
  </cols>
  <sheetData>
    <row r="1" spans="1:7" ht="17.25" customHeight="1" thickBot="1" x14ac:dyDescent="0.35">
      <c r="A1" s="289" t="s">
        <v>0</v>
      </c>
      <c r="B1" s="289"/>
      <c r="C1" s="289"/>
      <c r="D1" s="290" t="s">
        <v>1209</v>
      </c>
      <c r="E1" s="290"/>
      <c r="F1" s="290"/>
      <c r="G1" s="290"/>
    </row>
    <row r="2" spans="1:7" ht="17.25" thickTop="1" x14ac:dyDescent="0.25">
      <c r="A2" s="291"/>
      <c r="B2" s="291"/>
      <c r="C2" s="291"/>
      <c r="D2" s="291"/>
      <c r="E2" s="291"/>
      <c r="F2" s="291"/>
      <c r="G2" s="291"/>
    </row>
    <row r="3" spans="1:7" x14ac:dyDescent="0.25">
      <c r="A3" s="292" t="s">
        <v>203</v>
      </c>
      <c r="B3" s="293"/>
      <c r="C3" s="293"/>
      <c r="D3" s="293"/>
      <c r="E3" s="293"/>
      <c r="F3" s="293"/>
      <c r="G3" s="294"/>
    </row>
    <row r="4" spans="1:7" ht="16.5" customHeight="1" x14ac:dyDescent="0.3">
      <c r="A4" s="295" t="s">
        <v>1</v>
      </c>
      <c r="B4" s="296"/>
      <c r="C4" s="297"/>
      <c r="D4" s="298" t="s">
        <v>67</v>
      </c>
      <c r="E4" s="299"/>
      <c r="F4" s="299"/>
      <c r="G4" s="300"/>
    </row>
    <row r="5" spans="1:7" ht="16.5" customHeight="1" x14ac:dyDescent="0.3">
      <c r="A5" s="295" t="s">
        <v>2</v>
      </c>
      <c r="B5" s="296"/>
      <c r="C5" s="297"/>
      <c r="D5" s="298" t="s">
        <v>46</v>
      </c>
      <c r="E5" s="299"/>
      <c r="F5" s="299"/>
      <c r="G5" s="300"/>
    </row>
    <row r="6" spans="1:7" x14ac:dyDescent="0.3">
      <c r="A6" s="295" t="s">
        <v>3</v>
      </c>
      <c r="B6" s="296"/>
      <c r="C6" s="297"/>
      <c r="D6" s="298" t="s">
        <v>47</v>
      </c>
      <c r="E6" s="299"/>
      <c r="F6" s="299"/>
      <c r="G6" s="300"/>
    </row>
    <row r="7" spans="1:7" ht="16.5" customHeight="1" x14ac:dyDescent="0.25">
      <c r="A7" s="306" t="s">
        <v>42</v>
      </c>
      <c r="B7" s="307"/>
      <c r="C7" s="308"/>
      <c r="D7" s="309" t="s">
        <v>749</v>
      </c>
      <c r="E7" s="310"/>
      <c r="F7" s="310"/>
      <c r="G7" s="311"/>
    </row>
    <row r="8" spans="1:7" x14ac:dyDescent="0.25">
      <c r="A8" s="292" t="s">
        <v>4</v>
      </c>
      <c r="B8" s="293"/>
      <c r="C8" s="293"/>
      <c r="D8" s="293"/>
      <c r="E8" s="293"/>
      <c r="F8" s="293"/>
      <c r="G8" s="294"/>
    </row>
    <row r="9" spans="1:7" x14ac:dyDescent="0.25">
      <c r="A9" s="301" t="s">
        <v>44</v>
      </c>
      <c r="B9" s="302"/>
      <c r="C9" s="302"/>
      <c r="D9" s="302"/>
      <c r="E9" s="302"/>
      <c r="F9" s="302"/>
      <c r="G9" s="303"/>
    </row>
    <row r="10" spans="1:7" x14ac:dyDescent="0.25">
      <c r="A10" s="304" t="s">
        <v>45</v>
      </c>
      <c r="B10" s="304"/>
      <c r="C10" s="304"/>
      <c r="D10" s="304"/>
      <c r="E10" s="304"/>
      <c r="F10" s="304"/>
      <c r="G10" s="304"/>
    </row>
    <row r="11" spans="1:7" x14ac:dyDescent="0.25">
      <c r="A11" s="305" t="s">
        <v>96</v>
      </c>
      <c r="B11" s="305"/>
      <c r="C11" s="305"/>
      <c r="D11" s="305"/>
      <c r="E11" s="305"/>
      <c r="F11" s="305"/>
      <c r="G11" s="305"/>
    </row>
    <row r="12" spans="1:7" x14ac:dyDescent="0.25">
      <c r="A12" s="304" t="s">
        <v>210</v>
      </c>
      <c r="B12" s="304"/>
      <c r="C12" s="304"/>
      <c r="D12" s="304"/>
      <c r="E12" s="304"/>
      <c r="F12" s="304"/>
      <c r="G12" s="304"/>
    </row>
    <row r="13" spans="1:7" x14ac:dyDescent="0.25">
      <c r="A13" s="305" t="s">
        <v>705</v>
      </c>
      <c r="B13" s="305"/>
      <c r="C13" s="305"/>
      <c r="D13" s="305"/>
      <c r="E13" s="305"/>
      <c r="F13" s="305"/>
      <c r="G13" s="305"/>
    </row>
    <row r="14" spans="1:7" x14ac:dyDescent="0.25">
      <c r="A14" s="301" t="s">
        <v>5</v>
      </c>
      <c r="B14" s="302"/>
      <c r="C14" s="302"/>
      <c r="D14" s="302"/>
      <c r="E14" s="302"/>
      <c r="F14" s="302"/>
      <c r="G14" s="303"/>
    </row>
    <row r="15" spans="1:7" x14ac:dyDescent="0.25">
      <c r="A15" s="304" t="s">
        <v>6</v>
      </c>
      <c r="B15" s="304"/>
      <c r="C15" s="305" t="s">
        <v>43</v>
      </c>
      <c r="D15" s="305"/>
      <c r="E15" s="305"/>
      <c r="F15" s="305"/>
      <c r="G15" s="305"/>
    </row>
    <row r="16" spans="1:7" x14ac:dyDescent="0.25">
      <c r="A16" s="304" t="s">
        <v>7</v>
      </c>
      <c r="B16" s="304"/>
      <c r="C16" s="305" t="s">
        <v>49</v>
      </c>
      <c r="D16" s="305"/>
      <c r="E16" s="305"/>
      <c r="F16" s="305"/>
      <c r="G16" s="305"/>
    </row>
    <row r="17" spans="1:7" x14ac:dyDescent="0.25">
      <c r="A17" s="304" t="s">
        <v>8</v>
      </c>
      <c r="B17" s="304"/>
      <c r="C17" s="305" t="s">
        <v>51</v>
      </c>
      <c r="D17" s="305"/>
      <c r="E17" s="305"/>
      <c r="F17" s="305"/>
      <c r="G17" s="305"/>
    </row>
    <row r="18" spans="1:7" x14ac:dyDescent="0.25">
      <c r="A18" s="304" t="s">
        <v>9</v>
      </c>
      <c r="B18" s="304"/>
      <c r="C18" s="305" t="s">
        <v>50</v>
      </c>
      <c r="D18" s="305"/>
      <c r="E18" s="305"/>
      <c r="F18" s="305"/>
      <c r="G18" s="305"/>
    </row>
    <row r="19" spans="1:7" x14ac:dyDescent="0.25">
      <c r="A19" s="292" t="s">
        <v>10</v>
      </c>
      <c r="B19" s="293"/>
      <c r="C19" s="293"/>
      <c r="D19" s="293"/>
      <c r="E19" s="293"/>
      <c r="F19" s="293"/>
      <c r="G19" s="294"/>
    </row>
    <row r="20" spans="1:7" x14ac:dyDescent="0.25">
      <c r="A20" s="312"/>
      <c r="B20" s="313"/>
      <c r="C20" s="314" t="s">
        <v>11</v>
      </c>
      <c r="D20" s="315"/>
      <c r="E20" s="230" t="s">
        <v>12</v>
      </c>
      <c r="F20" s="230" t="s">
        <v>13</v>
      </c>
      <c r="G20" s="23" t="s">
        <v>14</v>
      </c>
    </row>
    <row r="21" spans="1:7" x14ac:dyDescent="0.25">
      <c r="A21" s="312"/>
      <c r="B21" s="313"/>
      <c r="C21" s="316" t="s">
        <v>15</v>
      </c>
      <c r="D21" s="317"/>
      <c r="E21" s="231" t="s">
        <v>15</v>
      </c>
      <c r="F21" s="231" t="s">
        <v>15</v>
      </c>
      <c r="G21" s="24" t="s">
        <v>16</v>
      </c>
    </row>
    <row r="22" spans="1:7" x14ac:dyDescent="0.25">
      <c r="A22" s="319" t="s">
        <v>66</v>
      </c>
      <c r="B22" s="319"/>
      <c r="C22" s="320">
        <f>'E002'!B20</f>
        <v>185.18907100000001</v>
      </c>
      <c r="D22" s="320"/>
      <c r="E22" s="226">
        <f>'E002'!C20</f>
        <v>84.707763999999997</v>
      </c>
      <c r="F22" s="226">
        <f>'E002'!D20</f>
        <v>50.960329000000002</v>
      </c>
      <c r="G22" s="71">
        <f>F22/C22*100</f>
        <v>27.518000238793789</v>
      </c>
    </row>
    <row r="23" spans="1:7" x14ac:dyDescent="0.25">
      <c r="A23" s="319" t="s">
        <v>17</v>
      </c>
      <c r="B23" s="319"/>
      <c r="C23" s="322">
        <f>'E002'!B21</f>
        <v>180.102598</v>
      </c>
      <c r="D23" s="322"/>
      <c r="E23" s="227">
        <f>'E002'!C21</f>
        <v>80.832380000000001</v>
      </c>
      <c r="F23" s="226">
        <f>'E002'!D21</f>
        <v>50.960329000000002</v>
      </c>
      <c r="G23" s="71">
        <f>F23/C23*100</f>
        <v>28.295165958683171</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18" t="s">
        <v>19</v>
      </c>
      <c r="B26" s="318"/>
      <c r="C26" s="318"/>
      <c r="D26" s="318"/>
      <c r="E26" s="318"/>
      <c r="F26" s="318" t="s">
        <v>20</v>
      </c>
      <c r="G26" s="318"/>
    </row>
    <row r="27" spans="1:7" x14ac:dyDescent="0.25">
      <c r="A27" s="319" t="s">
        <v>21</v>
      </c>
      <c r="B27" s="319" t="s">
        <v>22</v>
      </c>
      <c r="C27" s="319" t="s">
        <v>29</v>
      </c>
      <c r="D27" s="319" t="s">
        <v>23</v>
      </c>
      <c r="E27" s="319" t="s">
        <v>24</v>
      </c>
      <c r="F27" s="228" t="s">
        <v>25</v>
      </c>
      <c r="G27" s="25">
        <v>100</v>
      </c>
    </row>
    <row r="28" spans="1:7" x14ac:dyDescent="0.25">
      <c r="A28" s="319"/>
      <c r="B28" s="319"/>
      <c r="C28" s="319"/>
      <c r="D28" s="319"/>
      <c r="E28" s="319"/>
      <c r="F28" s="62" t="s">
        <v>33</v>
      </c>
      <c r="G28" s="26">
        <v>100</v>
      </c>
    </row>
    <row r="29" spans="1:7" x14ac:dyDescent="0.25">
      <c r="A29" s="319"/>
      <c r="B29" s="319"/>
      <c r="C29" s="319"/>
      <c r="D29" s="319"/>
      <c r="E29" s="319"/>
      <c r="F29" s="228" t="s">
        <v>26</v>
      </c>
      <c r="G29" s="25" t="s">
        <v>61</v>
      </c>
    </row>
    <row r="30" spans="1:7" x14ac:dyDescent="0.25">
      <c r="A30" s="319"/>
      <c r="B30" s="319"/>
      <c r="C30" s="319"/>
      <c r="D30" s="319"/>
      <c r="E30" s="319"/>
      <c r="F30" s="62" t="s">
        <v>34</v>
      </c>
      <c r="G30" s="26" t="s">
        <v>61</v>
      </c>
    </row>
    <row r="31" spans="1:7" x14ac:dyDescent="0.25">
      <c r="A31" s="319"/>
      <c r="B31" s="319"/>
      <c r="C31" s="319"/>
      <c r="D31" s="319"/>
      <c r="E31" s="319"/>
      <c r="F31" s="228" t="s">
        <v>27</v>
      </c>
      <c r="G31" s="27" t="s">
        <v>61</v>
      </c>
    </row>
    <row r="32" spans="1:7" ht="181.5" customHeight="1" x14ac:dyDescent="0.25">
      <c r="A32" s="229" t="s">
        <v>750</v>
      </c>
      <c r="B32" s="229" t="s">
        <v>751</v>
      </c>
      <c r="C32" s="229" t="s">
        <v>752</v>
      </c>
      <c r="D32" s="229" t="s">
        <v>56</v>
      </c>
      <c r="E32" s="229" t="s">
        <v>71</v>
      </c>
      <c r="F32" s="228" t="s">
        <v>38</v>
      </c>
      <c r="G32" s="28" t="s">
        <v>61</v>
      </c>
    </row>
    <row r="33" spans="1:7" ht="16.5" customHeight="1" x14ac:dyDescent="0.25">
      <c r="A33" s="319" t="s">
        <v>21</v>
      </c>
      <c r="B33" s="319" t="s">
        <v>22</v>
      </c>
      <c r="C33" s="319" t="s">
        <v>29</v>
      </c>
      <c r="D33" s="319" t="s">
        <v>23</v>
      </c>
      <c r="E33" s="319" t="s">
        <v>24</v>
      </c>
      <c r="F33" s="228" t="s">
        <v>25</v>
      </c>
      <c r="G33" s="25">
        <v>75</v>
      </c>
    </row>
    <row r="34" spans="1:7" x14ac:dyDescent="0.25">
      <c r="A34" s="319"/>
      <c r="B34" s="319"/>
      <c r="C34" s="319"/>
      <c r="D34" s="319"/>
      <c r="E34" s="319"/>
      <c r="F34" s="62" t="s">
        <v>33</v>
      </c>
      <c r="G34" s="26">
        <v>75</v>
      </c>
    </row>
    <row r="35" spans="1:7" x14ac:dyDescent="0.25">
      <c r="A35" s="319"/>
      <c r="B35" s="319"/>
      <c r="C35" s="319"/>
      <c r="D35" s="319"/>
      <c r="E35" s="319"/>
      <c r="F35" s="228" t="s">
        <v>26</v>
      </c>
      <c r="G35" s="25" t="s">
        <v>61</v>
      </c>
    </row>
    <row r="36" spans="1:7" x14ac:dyDescent="0.25">
      <c r="A36" s="319"/>
      <c r="B36" s="319"/>
      <c r="C36" s="319"/>
      <c r="D36" s="319"/>
      <c r="E36" s="319"/>
      <c r="F36" s="62" t="s">
        <v>34</v>
      </c>
      <c r="G36" s="26" t="s">
        <v>61</v>
      </c>
    </row>
    <row r="37" spans="1:7" x14ac:dyDescent="0.25">
      <c r="A37" s="319"/>
      <c r="B37" s="319"/>
      <c r="C37" s="319"/>
      <c r="D37" s="319"/>
      <c r="E37" s="319"/>
      <c r="F37" s="228" t="s">
        <v>27</v>
      </c>
      <c r="G37" s="27" t="s">
        <v>61</v>
      </c>
    </row>
    <row r="38" spans="1:7" ht="366" customHeight="1" x14ac:dyDescent="0.25">
      <c r="A38" s="229" t="s">
        <v>753</v>
      </c>
      <c r="B38" s="229" t="s">
        <v>751</v>
      </c>
      <c r="C38" s="229" t="s">
        <v>754</v>
      </c>
      <c r="D38" s="229" t="s">
        <v>56</v>
      </c>
      <c r="E38" s="229" t="s">
        <v>708</v>
      </c>
      <c r="F38" s="228" t="s">
        <v>38</v>
      </c>
      <c r="G38" s="28" t="s">
        <v>316</v>
      </c>
    </row>
    <row r="39" spans="1:7" x14ac:dyDescent="0.3">
      <c r="A39" s="324" t="s">
        <v>39</v>
      </c>
      <c r="B39" s="325"/>
      <c r="C39" s="325"/>
      <c r="D39" s="325"/>
      <c r="E39" s="325"/>
      <c r="F39" s="325"/>
      <c r="G39" s="326"/>
    </row>
    <row r="40" spans="1:7" x14ac:dyDescent="0.25">
      <c r="A40" s="318" t="s">
        <v>19</v>
      </c>
      <c r="B40" s="318"/>
      <c r="C40" s="318"/>
      <c r="D40" s="318"/>
      <c r="E40" s="318"/>
      <c r="F40" s="318" t="s">
        <v>20</v>
      </c>
      <c r="G40" s="318"/>
    </row>
    <row r="41" spans="1:7" x14ac:dyDescent="0.25">
      <c r="A41" s="319" t="s">
        <v>21</v>
      </c>
      <c r="B41" s="319" t="s">
        <v>22</v>
      </c>
      <c r="C41" s="319" t="s">
        <v>29</v>
      </c>
      <c r="D41" s="319" t="s">
        <v>23</v>
      </c>
      <c r="E41" s="319" t="s">
        <v>24</v>
      </c>
      <c r="F41" s="228" t="s">
        <v>25</v>
      </c>
      <c r="G41" s="26">
        <v>50</v>
      </c>
    </row>
    <row r="42" spans="1:7" x14ac:dyDescent="0.25">
      <c r="A42" s="319"/>
      <c r="B42" s="319"/>
      <c r="C42" s="319"/>
      <c r="D42" s="319"/>
      <c r="E42" s="319"/>
      <c r="F42" s="62" t="s">
        <v>33</v>
      </c>
      <c r="G42" s="26">
        <v>50</v>
      </c>
    </row>
    <row r="43" spans="1:7" x14ac:dyDescent="0.25">
      <c r="A43" s="319"/>
      <c r="B43" s="319"/>
      <c r="C43" s="319"/>
      <c r="D43" s="319"/>
      <c r="E43" s="319"/>
      <c r="F43" s="62" t="s">
        <v>26</v>
      </c>
      <c r="G43" s="26" t="s">
        <v>61</v>
      </c>
    </row>
    <row r="44" spans="1:7" x14ac:dyDescent="0.25">
      <c r="A44" s="319"/>
      <c r="B44" s="319"/>
      <c r="C44" s="319"/>
      <c r="D44" s="319"/>
      <c r="E44" s="319"/>
      <c r="F44" s="62" t="s">
        <v>34</v>
      </c>
      <c r="G44" s="26" t="s">
        <v>61</v>
      </c>
    </row>
    <row r="45" spans="1:7" x14ac:dyDescent="0.25">
      <c r="A45" s="319"/>
      <c r="B45" s="319"/>
      <c r="C45" s="319"/>
      <c r="D45" s="319"/>
      <c r="E45" s="319"/>
      <c r="F45" s="62" t="s">
        <v>27</v>
      </c>
      <c r="G45" s="26" t="s">
        <v>61</v>
      </c>
    </row>
    <row r="46" spans="1:7" ht="141" customHeight="1" x14ac:dyDescent="0.25">
      <c r="A46" s="229" t="s">
        <v>755</v>
      </c>
      <c r="B46" s="267" t="s">
        <v>756</v>
      </c>
      <c r="C46" s="229" t="s">
        <v>757</v>
      </c>
      <c r="D46" s="235" t="s">
        <v>56</v>
      </c>
      <c r="E46" s="235" t="s">
        <v>71</v>
      </c>
      <c r="F46" s="62" t="s">
        <v>36</v>
      </c>
      <c r="G46" s="28" t="s">
        <v>61</v>
      </c>
    </row>
    <row r="47" spans="1:7" x14ac:dyDescent="0.25">
      <c r="A47" s="319" t="s">
        <v>21</v>
      </c>
      <c r="B47" s="319" t="s">
        <v>22</v>
      </c>
      <c r="C47" s="319" t="s">
        <v>29</v>
      </c>
      <c r="D47" s="319" t="s">
        <v>23</v>
      </c>
      <c r="E47" s="319" t="s">
        <v>24</v>
      </c>
      <c r="F47" s="228" t="s">
        <v>25</v>
      </c>
      <c r="G47" s="26">
        <v>75</v>
      </c>
    </row>
    <row r="48" spans="1:7" x14ac:dyDescent="0.25">
      <c r="A48" s="319"/>
      <c r="B48" s="319"/>
      <c r="C48" s="319"/>
      <c r="D48" s="319"/>
      <c r="E48" s="319"/>
      <c r="F48" s="62" t="s">
        <v>33</v>
      </c>
      <c r="G48" s="26">
        <v>75</v>
      </c>
    </row>
    <row r="49" spans="1:7" x14ac:dyDescent="0.25">
      <c r="A49" s="319"/>
      <c r="B49" s="319"/>
      <c r="C49" s="319"/>
      <c r="D49" s="319"/>
      <c r="E49" s="319"/>
      <c r="F49" s="62" t="s">
        <v>26</v>
      </c>
      <c r="G49" s="26" t="s">
        <v>61</v>
      </c>
    </row>
    <row r="50" spans="1:7" x14ac:dyDescent="0.25">
      <c r="A50" s="319"/>
      <c r="B50" s="319"/>
      <c r="C50" s="319"/>
      <c r="D50" s="319"/>
      <c r="E50" s="319"/>
      <c r="F50" s="62" t="s">
        <v>34</v>
      </c>
      <c r="G50" s="26" t="s">
        <v>61</v>
      </c>
    </row>
    <row r="51" spans="1:7" x14ac:dyDescent="0.25">
      <c r="A51" s="319"/>
      <c r="B51" s="319"/>
      <c r="C51" s="319"/>
      <c r="D51" s="319"/>
      <c r="E51" s="319"/>
      <c r="F51" s="62" t="s">
        <v>27</v>
      </c>
      <c r="G51" s="26" t="s">
        <v>61</v>
      </c>
    </row>
    <row r="52" spans="1:7" ht="143.25" customHeight="1" x14ac:dyDescent="0.25">
      <c r="A52" s="229" t="s">
        <v>758</v>
      </c>
      <c r="B52" s="268" t="s">
        <v>756</v>
      </c>
      <c r="C52" s="229" t="s">
        <v>759</v>
      </c>
      <c r="D52" s="235" t="s">
        <v>56</v>
      </c>
      <c r="E52" s="235" t="s">
        <v>71</v>
      </c>
      <c r="F52" s="62" t="s">
        <v>36</v>
      </c>
      <c r="G52" s="28" t="s">
        <v>61</v>
      </c>
    </row>
    <row r="53" spans="1:7" x14ac:dyDescent="0.3">
      <c r="A53" s="324" t="s">
        <v>40</v>
      </c>
      <c r="B53" s="325"/>
      <c r="C53" s="325"/>
      <c r="D53" s="325"/>
      <c r="E53" s="325"/>
      <c r="F53" s="325"/>
      <c r="G53" s="326"/>
    </row>
    <row r="54" spans="1:7" x14ac:dyDescent="0.25">
      <c r="A54" s="318" t="s">
        <v>19</v>
      </c>
      <c r="B54" s="318"/>
      <c r="C54" s="318"/>
      <c r="D54" s="318"/>
      <c r="E54" s="318"/>
      <c r="F54" s="318" t="s">
        <v>20</v>
      </c>
      <c r="G54" s="318"/>
    </row>
    <row r="55" spans="1:7" x14ac:dyDescent="0.25">
      <c r="A55" s="319" t="s">
        <v>21</v>
      </c>
      <c r="B55" s="319" t="s">
        <v>22</v>
      </c>
      <c r="C55" s="319" t="s">
        <v>29</v>
      </c>
      <c r="D55" s="319" t="s">
        <v>23</v>
      </c>
      <c r="E55" s="319" t="s">
        <v>24</v>
      </c>
      <c r="F55" s="62" t="s">
        <v>25</v>
      </c>
      <c r="G55" s="26">
        <v>9</v>
      </c>
    </row>
    <row r="56" spans="1:7" x14ac:dyDescent="0.25">
      <c r="A56" s="319"/>
      <c r="B56" s="319"/>
      <c r="C56" s="319"/>
      <c r="D56" s="319"/>
      <c r="E56" s="319"/>
      <c r="F56" s="62" t="s">
        <v>33</v>
      </c>
      <c r="G56" s="26">
        <v>9</v>
      </c>
    </row>
    <row r="57" spans="1:7" x14ac:dyDescent="0.25">
      <c r="A57" s="319"/>
      <c r="B57" s="319"/>
      <c r="C57" s="319"/>
      <c r="D57" s="319"/>
      <c r="E57" s="319"/>
      <c r="F57" s="62" t="s">
        <v>26</v>
      </c>
      <c r="G57" s="26">
        <v>9</v>
      </c>
    </row>
    <row r="58" spans="1:7" x14ac:dyDescent="0.25">
      <c r="A58" s="319"/>
      <c r="B58" s="319"/>
      <c r="C58" s="319"/>
      <c r="D58" s="319"/>
      <c r="E58" s="319"/>
      <c r="F58" s="62" t="s">
        <v>34</v>
      </c>
      <c r="G58" s="29">
        <v>9</v>
      </c>
    </row>
    <row r="59" spans="1:7" x14ac:dyDescent="0.25">
      <c r="A59" s="319"/>
      <c r="B59" s="319"/>
      <c r="C59" s="319"/>
      <c r="D59" s="319"/>
      <c r="E59" s="319"/>
      <c r="F59" s="62" t="s">
        <v>27</v>
      </c>
      <c r="G59" s="26">
        <v>9.9</v>
      </c>
    </row>
    <row r="60" spans="1:7" ht="82.5" x14ac:dyDescent="0.25">
      <c r="A60" s="229" t="s">
        <v>760</v>
      </c>
      <c r="B60" s="127" t="s">
        <v>761</v>
      </c>
      <c r="C60" s="229" t="s">
        <v>762</v>
      </c>
      <c r="D60" s="20" t="s">
        <v>53</v>
      </c>
      <c r="E60" s="235" t="s">
        <v>74</v>
      </c>
      <c r="F60" s="62" t="s">
        <v>36</v>
      </c>
      <c r="G60" s="37">
        <f>(G59*100)/G56</f>
        <v>110</v>
      </c>
    </row>
    <row r="61" spans="1:7" x14ac:dyDescent="0.25">
      <c r="A61" s="319" t="s">
        <v>21</v>
      </c>
      <c r="B61" s="319" t="s">
        <v>22</v>
      </c>
      <c r="C61" s="319" t="s">
        <v>29</v>
      </c>
      <c r="D61" s="319" t="s">
        <v>23</v>
      </c>
      <c r="E61" s="319" t="s">
        <v>24</v>
      </c>
      <c r="F61" s="62" t="s">
        <v>25</v>
      </c>
      <c r="G61" s="31">
        <v>9</v>
      </c>
    </row>
    <row r="62" spans="1:7" x14ac:dyDescent="0.25">
      <c r="A62" s="319"/>
      <c r="B62" s="319"/>
      <c r="C62" s="319"/>
      <c r="D62" s="319"/>
      <c r="E62" s="319"/>
      <c r="F62" s="62" t="s">
        <v>33</v>
      </c>
      <c r="G62" s="26">
        <v>9</v>
      </c>
    </row>
    <row r="63" spans="1:7" x14ac:dyDescent="0.25">
      <c r="A63" s="319"/>
      <c r="B63" s="319"/>
      <c r="C63" s="319"/>
      <c r="D63" s="319"/>
      <c r="E63" s="319"/>
      <c r="F63" s="62" t="s">
        <v>26</v>
      </c>
      <c r="G63" s="26">
        <v>9</v>
      </c>
    </row>
    <row r="64" spans="1:7" x14ac:dyDescent="0.25">
      <c r="A64" s="319"/>
      <c r="B64" s="319"/>
      <c r="C64" s="319"/>
      <c r="D64" s="319"/>
      <c r="E64" s="319"/>
      <c r="F64" s="62" t="s">
        <v>34</v>
      </c>
      <c r="G64" s="29">
        <v>9</v>
      </c>
    </row>
    <row r="65" spans="1:8" x14ac:dyDescent="0.25">
      <c r="A65" s="319"/>
      <c r="B65" s="319"/>
      <c r="C65" s="319"/>
      <c r="D65" s="319"/>
      <c r="E65" s="319"/>
      <c r="F65" s="62" t="s">
        <v>27</v>
      </c>
      <c r="G65" s="198">
        <v>9.85</v>
      </c>
    </row>
    <row r="66" spans="1:8" ht="102" customHeight="1" x14ac:dyDescent="0.25">
      <c r="A66" s="229" t="s">
        <v>763</v>
      </c>
      <c r="B66" s="127" t="s">
        <v>761</v>
      </c>
      <c r="C66" s="229" t="s">
        <v>764</v>
      </c>
      <c r="D66" s="233" t="s">
        <v>53</v>
      </c>
      <c r="E66" s="235" t="s">
        <v>74</v>
      </c>
      <c r="F66" s="62" t="s">
        <v>36</v>
      </c>
      <c r="G66" s="59">
        <f>(G65*100)/G62</f>
        <v>109.44444444444444</v>
      </c>
      <c r="H66" s="185"/>
    </row>
    <row r="67" spans="1:8" x14ac:dyDescent="0.25">
      <c r="A67" s="319" t="s">
        <v>21</v>
      </c>
      <c r="B67" s="319" t="s">
        <v>22</v>
      </c>
      <c r="C67" s="319" t="s">
        <v>29</v>
      </c>
      <c r="D67" s="319" t="s">
        <v>23</v>
      </c>
      <c r="E67" s="319" t="s">
        <v>24</v>
      </c>
      <c r="F67" s="62" t="s">
        <v>25</v>
      </c>
      <c r="G67" s="31">
        <v>9</v>
      </c>
    </row>
    <row r="68" spans="1:8" x14ac:dyDescent="0.25">
      <c r="A68" s="319"/>
      <c r="B68" s="319"/>
      <c r="C68" s="319"/>
      <c r="D68" s="319"/>
      <c r="E68" s="319"/>
      <c r="F68" s="62" t="s">
        <v>33</v>
      </c>
      <c r="G68" s="26">
        <v>9</v>
      </c>
    </row>
    <row r="69" spans="1:8" x14ac:dyDescent="0.25">
      <c r="A69" s="319"/>
      <c r="B69" s="319"/>
      <c r="C69" s="319"/>
      <c r="D69" s="319"/>
      <c r="E69" s="319"/>
      <c r="F69" s="62" t="s">
        <v>26</v>
      </c>
      <c r="G69" s="26">
        <v>9</v>
      </c>
    </row>
    <row r="70" spans="1:8" x14ac:dyDescent="0.25">
      <c r="A70" s="319"/>
      <c r="B70" s="319"/>
      <c r="C70" s="319"/>
      <c r="D70" s="319"/>
      <c r="E70" s="319"/>
      <c r="F70" s="62" t="s">
        <v>34</v>
      </c>
      <c r="G70" s="29">
        <v>9</v>
      </c>
    </row>
    <row r="71" spans="1:8" x14ac:dyDescent="0.25">
      <c r="A71" s="319"/>
      <c r="B71" s="319"/>
      <c r="C71" s="319"/>
      <c r="D71" s="319"/>
      <c r="E71" s="319"/>
      <c r="F71" s="62" t="s">
        <v>27</v>
      </c>
      <c r="G71" s="174">
        <v>10</v>
      </c>
    </row>
    <row r="72" spans="1:8" ht="132" x14ac:dyDescent="0.25">
      <c r="A72" s="229" t="s">
        <v>765</v>
      </c>
      <c r="B72" s="127" t="s">
        <v>761</v>
      </c>
      <c r="C72" s="229" t="s">
        <v>766</v>
      </c>
      <c r="D72" s="233" t="s">
        <v>53</v>
      </c>
      <c r="E72" s="235" t="s">
        <v>74</v>
      </c>
      <c r="F72" s="62" t="s">
        <v>36</v>
      </c>
      <c r="G72" s="59">
        <f>(G71*100)/G68</f>
        <v>111.11111111111111</v>
      </c>
      <c r="H72" s="185"/>
    </row>
    <row r="73" spans="1:8" x14ac:dyDescent="0.25">
      <c r="A73" s="319" t="s">
        <v>21</v>
      </c>
      <c r="B73" s="319" t="s">
        <v>22</v>
      </c>
      <c r="C73" s="319" t="s">
        <v>29</v>
      </c>
      <c r="D73" s="319" t="s">
        <v>23</v>
      </c>
      <c r="E73" s="319" t="s">
        <v>24</v>
      </c>
      <c r="F73" s="62" t="s">
        <v>25</v>
      </c>
      <c r="G73" s="26">
        <v>1</v>
      </c>
    </row>
    <row r="74" spans="1:8" x14ac:dyDescent="0.25">
      <c r="A74" s="319"/>
      <c r="B74" s="319"/>
      <c r="C74" s="319"/>
      <c r="D74" s="319"/>
      <c r="E74" s="319"/>
      <c r="F74" s="62" t="s">
        <v>33</v>
      </c>
      <c r="G74" s="26">
        <v>1</v>
      </c>
    </row>
    <row r="75" spans="1:8" x14ac:dyDescent="0.25">
      <c r="A75" s="319"/>
      <c r="B75" s="319"/>
      <c r="C75" s="319"/>
      <c r="D75" s="319"/>
      <c r="E75" s="319"/>
      <c r="F75" s="62" t="s">
        <v>26</v>
      </c>
      <c r="G75" s="26" t="s">
        <v>61</v>
      </c>
    </row>
    <row r="76" spans="1:8" x14ac:dyDescent="0.25">
      <c r="A76" s="319"/>
      <c r="B76" s="319"/>
      <c r="C76" s="319"/>
      <c r="D76" s="319"/>
      <c r="E76" s="319"/>
      <c r="F76" s="62" t="s">
        <v>34</v>
      </c>
      <c r="G76" s="29" t="s">
        <v>61</v>
      </c>
    </row>
    <row r="77" spans="1:8" x14ac:dyDescent="0.25">
      <c r="A77" s="319"/>
      <c r="B77" s="319"/>
      <c r="C77" s="319"/>
      <c r="D77" s="319"/>
      <c r="E77" s="319"/>
      <c r="F77" s="62" t="s">
        <v>27</v>
      </c>
      <c r="G77" s="26" t="s">
        <v>61</v>
      </c>
    </row>
    <row r="78" spans="1:8" ht="165" x14ac:dyDescent="0.25">
      <c r="A78" s="229" t="s">
        <v>767</v>
      </c>
      <c r="B78" s="127" t="s">
        <v>768</v>
      </c>
      <c r="C78" s="229" t="s">
        <v>769</v>
      </c>
      <c r="D78" s="32" t="s">
        <v>65</v>
      </c>
      <c r="E78" s="229" t="s">
        <v>650</v>
      </c>
      <c r="F78" s="62" t="s">
        <v>36</v>
      </c>
      <c r="G78" s="28" t="s">
        <v>61</v>
      </c>
    </row>
    <row r="79" spans="1:8" x14ac:dyDescent="0.25">
      <c r="A79" s="319" t="s">
        <v>21</v>
      </c>
      <c r="B79" s="319" t="s">
        <v>22</v>
      </c>
      <c r="C79" s="319" t="s">
        <v>29</v>
      </c>
      <c r="D79" s="319" t="s">
        <v>23</v>
      </c>
      <c r="E79" s="319" t="s">
        <v>24</v>
      </c>
      <c r="F79" s="62" t="s">
        <v>25</v>
      </c>
      <c r="G79" s="31">
        <v>83</v>
      </c>
    </row>
    <row r="80" spans="1:8" x14ac:dyDescent="0.25">
      <c r="A80" s="319"/>
      <c r="B80" s="319"/>
      <c r="C80" s="319"/>
      <c r="D80" s="319"/>
      <c r="E80" s="319"/>
      <c r="F80" s="62" t="s">
        <v>33</v>
      </c>
      <c r="G80" s="26">
        <v>93</v>
      </c>
    </row>
    <row r="81" spans="1:7" x14ac:dyDescent="0.25">
      <c r="A81" s="319"/>
      <c r="B81" s="319"/>
      <c r="C81" s="319"/>
      <c r="D81" s="319"/>
      <c r="E81" s="319"/>
      <c r="F81" s="62" t="s">
        <v>26</v>
      </c>
      <c r="G81" s="26">
        <v>78</v>
      </c>
    </row>
    <row r="82" spans="1:7" x14ac:dyDescent="0.25">
      <c r="A82" s="319"/>
      <c r="B82" s="319"/>
      <c r="C82" s="319"/>
      <c r="D82" s="319"/>
      <c r="E82" s="319"/>
      <c r="F82" s="62" t="s">
        <v>34</v>
      </c>
      <c r="G82" s="29">
        <v>78</v>
      </c>
    </row>
    <row r="83" spans="1:7" x14ac:dyDescent="0.25">
      <c r="A83" s="319"/>
      <c r="B83" s="319"/>
      <c r="C83" s="319"/>
      <c r="D83" s="319"/>
      <c r="E83" s="319"/>
      <c r="F83" s="62" t="s">
        <v>27</v>
      </c>
      <c r="G83" s="26">
        <v>97.5</v>
      </c>
    </row>
    <row r="84" spans="1:7" ht="82.5" x14ac:dyDescent="0.25">
      <c r="A84" s="229" t="s">
        <v>770</v>
      </c>
      <c r="B84" s="127" t="s">
        <v>768</v>
      </c>
      <c r="C84" s="229" t="s">
        <v>771</v>
      </c>
      <c r="D84" s="33" t="s">
        <v>56</v>
      </c>
      <c r="E84" s="229" t="s">
        <v>73</v>
      </c>
      <c r="F84" s="62" t="s">
        <v>36</v>
      </c>
      <c r="G84" s="59">
        <f>(G83*100)/G80</f>
        <v>104.83870967741936</v>
      </c>
    </row>
    <row r="85" spans="1:7" x14ac:dyDescent="0.25">
      <c r="A85" s="319" t="s">
        <v>21</v>
      </c>
      <c r="B85" s="319" t="s">
        <v>22</v>
      </c>
      <c r="C85" s="319" t="s">
        <v>29</v>
      </c>
      <c r="D85" s="319" t="s">
        <v>23</v>
      </c>
      <c r="E85" s="319" t="s">
        <v>24</v>
      </c>
      <c r="F85" s="62" t="s">
        <v>25</v>
      </c>
      <c r="G85" s="26">
        <v>8</v>
      </c>
    </row>
    <row r="86" spans="1:7" x14ac:dyDescent="0.25">
      <c r="A86" s="319"/>
      <c r="B86" s="319"/>
      <c r="C86" s="319"/>
      <c r="D86" s="319"/>
      <c r="E86" s="319"/>
      <c r="F86" s="62" t="s">
        <v>33</v>
      </c>
      <c r="G86" s="26">
        <v>8</v>
      </c>
    </row>
    <row r="87" spans="1:7" x14ac:dyDescent="0.25">
      <c r="A87" s="319"/>
      <c r="B87" s="319"/>
      <c r="C87" s="319"/>
      <c r="D87" s="319"/>
      <c r="E87" s="319"/>
      <c r="F87" s="62" t="s">
        <v>26</v>
      </c>
      <c r="G87" s="26">
        <v>8</v>
      </c>
    </row>
    <row r="88" spans="1:7" x14ac:dyDescent="0.25">
      <c r="A88" s="319"/>
      <c r="B88" s="319"/>
      <c r="C88" s="319"/>
      <c r="D88" s="319"/>
      <c r="E88" s="319"/>
      <c r="F88" s="62" t="s">
        <v>34</v>
      </c>
      <c r="G88" s="29">
        <v>8</v>
      </c>
    </row>
    <row r="89" spans="1:7" x14ac:dyDescent="0.25">
      <c r="A89" s="319"/>
      <c r="B89" s="319"/>
      <c r="C89" s="319"/>
      <c r="D89" s="319"/>
      <c r="E89" s="319"/>
      <c r="F89" s="62" t="s">
        <v>27</v>
      </c>
      <c r="G89" s="26" t="s">
        <v>471</v>
      </c>
    </row>
    <row r="90" spans="1:7" ht="45.75" x14ac:dyDescent="0.25">
      <c r="A90" s="229" t="s">
        <v>772</v>
      </c>
      <c r="B90" s="229" t="s">
        <v>773</v>
      </c>
      <c r="C90" s="229" t="s">
        <v>774</v>
      </c>
      <c r="D90" s="235" t="s">
        <v>53</v>
      </c>
      <c r="E90" s="235" t="s">
        <v>775</v>
      </c>
      <c r="F90" s="62" t="s">
        <v>36</v>
      </c>
      <c r="G90" s="65" t="s">
        <v>471</v>
      </c>
    </row>
    <row r="91" spans="1:7" x14ac:dyDescent="0.3">
      <c r="A91" s="324" t="s">
        <v>41</v>
      </c>
      <c r="B91" s="325"/>
      <c r="C91" s="325"/>
      <c r="D91" s="325"/>
      <c r="E91" s="325"/>
      <c r="F91" s="325"/>
      <c r="G91" s="326"/>
    </row>
    <row r="92" spans="1:7" x14ac:dyDescent="0.25">
      <c r="A92" s="318" t="s">
        <v>19</v>
      </c>
      <c r="B92" s="318"/>
      <c r="C92" s="318"/>
      <c r="D92" s="318"/>
      <c r="E92" s="318"/>
      <c r="F92" s="318" t="s">
        <v>20</v>
      </c>
      <c r="G92" s="318"/>
    </row>
    <row r="93" spans="1:7" x14ac:dyDescent="0.25">
      <c r="A93" s="319" t="s">
        <v>21</v>
      </c>
      <c r="B93" s="319" t="s">
        <v>22</v>
      </c>
      <c r="C93" s="319" t="s">
        <v>29</v>
      </c>
      <c r="D93" s="319" t="s">
        <v>23</v>
      </c>
      <c r="E93" s="319" t="s">
        <v>24</v>
      </c>
      <c r="F93" s="62" t="s">
        <v>25</v>
      </c>
      <c r="G93" s="31">
        <v>100</v>
      </c>
    </row>
    <row r="94" spans="1:7" x14ac:dyDescent="0.25">
      <c r="A94" s="319"/>
      <c r="B94" s="319"/>
      <c r="C94" s="319"/>
      <c r="D94" s="319"/>
      <c r="E94" s="319"/>
      <c r="F94" s="62" t="s">
        <v>33</v>
      </c>
      <c r="G94" s="26">
        <v>100</v>
      </c>
    </row>
    <row r="95" spans="1:7" x14ac:dyDescent="0.25">
      <c r="A95" s="319"/>
      <c r="B95" s="319"/>
      <c r="C95" s="319"/>
      <c r="D95" s="319"/>
      <c r="E95" s="319"/>
      <c r="F95" s="62" t="s">
        <v>26</v>
      </c>
      <c r="G95" s="26">
        <v>100</v>
      </c>
    </row>
    <row r="96" spans="1:7" x14ac:dyDescent="0.25">
      <c r="A96" s="319"/>
      <c r="B96" s="319"/>
      <c r="C96" s="319"/>
      <c r="D96" s="319"/>
      <c r="E96" s="319"/>
      <c r="F96" s="62" t="s">
        <v>34</v>
      </c>
      <c r="G96" s="29">
        <v>100</v>
      </c>
    </row>
    <row r="97" spans="1:7" x14ac:dyDescent="0.25">
      <c r="A97" s="319"/>
      <c r="B97" s="319"/>
      <c r="C97" s="319"/>
      <c r="D97" s="319"/>
      <c r="E97" s="319"/>
      <c r="F97" s="62" t="s">
        <v>27</v>
      </c>
      <c r="G97" s="26">
        <v>96.29</v>
      </c>
    </row>
    <row r="98" spans="1:7" ht="82.5" x14ac:dyDescent="0.25">
      <c r="A98" s="229" t="s">
        <v>776</v>
      </c>
      <c r="B98" s="235" t="s">
        <v>777</v>
      </c>
      <c r="C98" s="235" t="s">
        <v>1350</v>
      </c>
      <c r="D98" s="235" t="s">
        <v>56</v>
      </c>
      <c r="E98" s="235" t="s">
        <v>73</v>
      </c>
      <c r="F98" s="62" t="s">
        <v>36</v>
      </c>
      <c r="G98" s="59">
        <f>(G97*100)/G94</f>
        <v>96.29</v>
      </c>
    </row>
    <row r="99" spans="1:7" x14ac:dyDescent="0.25">
      <c r="A99" s="319" t="s">
        <v>21</v>
      </c>
      <c r="B99" s="319" t="s">
        <v>22</v>
      </c>
      <c r="C99" s="319" t="s">
        <v>29</v>
      </c>
      <c r="D99" s="319" t="s">
        <v>23</v>
      </c>
      <c r="E99" s="319" t="s">
        <v>24</v>
      </c>
      <c r="F99" s="62" t="s">
        <v>25</v>
      </c>
      <c r="G99" s="31">
        <v>100</v>
      </c>
    </row>
    <row r="100" spans="1:7" x14ac:dyDescent="0.25">
      <c r="A100" s="319"/>
      <c r="B100" s="319"/>
      <c r="C100" s="319"/>
      <c r="D100" s="319"/>
      <c r="E100" s="319"/>
      <c r="F100" s="62" t="s">
        <v>33</v>
      </c>
      <c r="G100" s="26">
        <v>100</v>
      </c>
    </row>
    <row r="101" spans="1:7" x14ac:dyDescent="0.25">
      <c r="A101" s="319"/>
      <c r="B101" s="319"/>
      <c r="C101" s="319"/>
      <c r="D101" s="319"/>
      <c r="E101" s="319"/>
      <c r="F101" s="62" t="s">
        <v>26</v>
      </c>
      <c r="G101" s="26">
        <v>23</v>
      </c>
    </row>
    <row r="102" spans="1:7" x14ac:dyDescent="0.25">
      <c r="A102" s="319"/>
      <c r="B102" s="319"/>
      <c r="C102" s="319"/>
      <c r="D102" s="319"/>
      <c r="E102" s="319"/>
      <c r="F102" s="62" t="s">
        <v>34</v>
      </c>
      <c r="G102" s="29">
        <v>23</v>
      </c>
    </row>
    <row r="103" spans="1:7" x14ac:dyDescent="0.25">
      <c r="A103" s="319"/>
      <c r="B103" s="319"/>
      <c r="C103" s="319"/>
      <c r="D103" s="319"/>
      <c r="E103" s="319"/>
      <c r="F103" s="62" t="s">
        <v>27</v>
      </c>
      <c r="G103" s="26">
        <v>18.75</v>
      </c>
    </row>
    <row r="104" spans="1:7" ht="82.5" x14ac:dyDescent="0.25">
      <c r="A104" s="195" t="s">
        <v>778</v>
      </c>
      <c r="B104" s="235" t="s">
        <v>779</v>
      </c>
      <c r="C104" s="233" t="s">
        <v>780</v>
      </c>
      <c r="D104" s="233" t="s">
        <v>56</v>
      </c>
      <c r="E104" s="235" t="s">
        <v>74</v>
      </c>
      <c r="F104" s="62" t="s">
        <v>36</v>
      </c>
      <c r="G104" s="59">
        <f>(G103*100)/G100</f>
        <v>18.75</v>
      </c>
    </row>
    <row r="105" spans="1:7" x14ac:dyDescent="0.25">
      <c r="A105" s="330" t="s">
        <v>21</v>
      </c>
      <c r="B105" s="330" t="s">
        <v>22</v>
      </c>
      <c r="C105" s="330" t="s">
        <v>29</v>
      </c>
      <c r="D105" s="330" t="s">
        <v>23</v>
      </c>
      <c r="E105" s="319" t="s">
        <v>24</v>
      </c>
      <c r="F105" s="62" t="s">
        <v>25</v>
      </c>
      <c r="G105" s="31">
        <v>9.5</v>
      </c>
    </row>
    <row r="106" spans="1:7" x14ac:dyDescent="0.25">
      <c r="A106" s="330"/>
      <c r="B106" s="330"/>
      <c r="C106" s="330"/>
      <c r="D106" s="330"/>
      <c r="E106" s="319"/>
      <c r="F106" s="62" t="s">
        <v>33</v>
      </c>
      <c r="G106" s="26">
        <v>9.5</v>
      </c>
    </row>
    <row r="107" spans="1:7" x14ac:dyDescent="0.25">
      <c r="A107" s="330"/>
      <c r="B107" s="330"/>
      <c r="C107" s="330"/>
      <c r="D107" s="330"/>
      <c r="E107" s="319"/>
      <c r="F107" s="62" t="s">
        <v>26</v>
      </c>
      <c r="G107" s="26">
        <v>9.5</v>
      </c>
    </row>
    <row r="108" spans="1:7" x14ac:dyDescent="0.25">
      <c r="A108" s="330"/>
      <c r="B108" s="330"/>
      <c r="C108" s="330"/>
      <c r="D108" s="330"/>
      <c r="E108" s="319"/>
      <c r="F108" s="62" t="s">
        <v>34</v>
      </c>
      <c r="G108" s="29">
        <v>9.5</v>
      </c>
    </row>
    <row r="109" spans="1:7" x14ac:dyDescent="0.25">
      <c r="A109" s="330"/>
      <c r="B109" s="330"/>
      <c r="C109" s="330"/>
      <c r="D109" s="330"/>
      <c r="E109" s="319"/>
      <c r="F109" s="62" t="s">
        <v>27</v>
      </c>
      <c r="G109" s="26">
        <v>9.59</v>
      </c>
    </row>
    <row r="110" spans="1:7" ht="82.5" x14ac:dyDescent="0.25">
      <c r="A110" s="199" t="s">
        <v>781</v>
      </c>
      <c r="B110" s="235" t="s">
        <v>782</v>
      </c>
      <c r="C110" s="229" t="s">
        <v>783</v>
      </c>
      <c r="D110" s="233" t="s">
        <v>53</v>
      </c>
      <c r="E110" s="235" t="s">
        <v>784</v>
      </c>
      <c r="F110" s="62" t="s">
        <v>36</v>
      </c>
      <c r="G110" s="65">
        <f>(G109*100)/G106</f>
        <v>100.94736842105263</v>
      </c>
    </row>
    <row r="111" spans="1:7" x14ac:dyDescent="0.25">
      <c r="A111" s="330" t="s">
        <v>21</v>
      </c>
      <c r="B111" s="330" t="s">
        <v>22</v>
      </c>
      <c r="C111" s="330" t="s">
        <v>29</v>
      </c>
      <c r="D111" s="330" t="s">
        <v>23</v>
      </c>
      <c r="E111" s="319" t="s">
        <v>24</v>
      </c>
      <c r="F111" s="62" t="s">
        <v>25</v>
      </c>
      <c r="G111" s="31">
        <v>100</v>
      </c>
    </row>
    <row r="112" spans="1:7" x14ac:dyDescent="0.25">
      <c r="A112" s="330"/>
      <c r="B112" s="330"/>
      <c r="C112" s="330"/>
      <c r="D112" s="330"/>
      <c r="E112" s="319"/>
      <c r="F112" s="62" t="s">
        <v>33</v>
      </c>
      <c r="G112" s="26">
        <v>100</v>
      </c>
    </row>
    <row r="113" spans="1:7" x14ac:dyDescent="0.25">
      <c r="A113" s="330"/>
      <c r="B113" s="330"/>
      <c r="C113" s="330"/>
      <c r="D113" s="330"/>
      <c r="E113" s="319"/>
      <c r="F113" s="62" t="s">
        <v>26</v>
      </c>
      <c r="G113" s="26">
        <v>30</v>
      </c>
    </row>
    <row r="114" spans="1:7" x14ac:dyDescent="0.25">
      <c r="A114" s="330"/>
      <c r="B114" s="330"/>
      <c r="C114" s="330"/>
      <c r="D114" s="330"/>
      <c r="E114" s="319"/>
      <c r="F114" s="62" t="s">
        <v>34</v>
      </c>
      <c r="G114" s="29">
        <v>30</v>
      </c>
    </row>
    <row r="115" spans="1:7" x14ac:dyDescent="0.25">
      <c r="A115" s="330"/>
      <c r="B115" s="330"/>
      <c r="C115" s="330"/>
      <c r="D115" s="330"/>
      <c r="E115" s="319"/>
      <c r="F115" s="62" t="s">
        <v>27</v>
      </c>
      <c r="G115" s="26">
        <v>30</v>
      </c>
    </row>
    <row r="116" spans="1:7" ht="115.5" x14ac:dyDescent="0.25">
      <c r="A116" s="199" t="s">
        <v>785</v>
      </c>
      <c r="B116" s="235" t="s">
        <v>786</v>
      </c>
      <c r="C116" s="229" t="s">
        <v>787</v>
      </c>
      <c r="D116" s="233" t="s">
        <v>56</v>
      </c>
      <c r="E116" s="235" t="s">
        <v>73</v>
      </c>
      <c r="F116" s="62" t="s">
        <v>36</v>
      </c>
      <c r="G116" s="174">
        <f>(G115*100)/G112</f>
        <v>30</v>
      </c>
    </row>
    <row r="117" spans="1:7" x14ac:dyDescent="0.25">
      <c r="A117" s="330" t="s">
        <v>21</v>
      </c>
      <c r="B117" s="330" t="s">
        <v>22</v>
      </c>
      <c r="C117" s="330" t="s">
        <v>29</v>
      </c>
      <c r="D117" s="330" t="s">
        <v>23</v>
      </c>
      <c r="E117" s="319" t="s">
        <v>24</v>
      </c>
      <c r="F117" s="62" t="s">
        <v>25</v>
      </c>
      <c r="G117" s="26">
        <v>100</v>
      </c>
    </row>
    <row r="118" spans="1:7" x14ac:dyDescent="0.25">
      <c r="A118" s="330"/>
      <c r="B118" s="330"/>
      <c r="C118" s="330"/>
      <c r="D118" s="330"/>
      <c r="E118" s="319"/>
      <c r="F118" s="62" t="s">
        <v>33</v>
      </c>
      <c r="G118" s="31">
        <v>100</v>
      </c>
    </row>
    <row r="119" spans="1:7" x14ac:dyDescent="0.25">
      <c r="A119" s="330"/>
      <c r="B119" s="330"/>
      <c r="C119" s="330"/>
      <c r="D119" s="330"/>
      <c r="E119" s="319"/>
      <c r="F119" s="62" t="s">
        <v>26</v>
      </c>
      <c r="G119" s="31">
        <v>100</v>
      </c>
    </row>
    <row r="120" spans="1:7" x14ac:dyDescent="0.25">
      <c r="A120" s="330"/>
      <c r="B120" s="330"/>
      <c r="C120" s="330"/>
      <c r="D120" s="330"/>
      <c r="E120" s="319"/>
      <c r="F120" s="62" t="s">
        <v>34</v>
      </c>
      <c r="G120" s="180">
        <v>100</v>
      </c>
    </row>
    <row r="121" spans="1:7" x14ac:dyDescent="0.25">
      <c r="A121" s="330"/>
      <c r="B121" s="330"/>
      <c r="C121" s="330"/>
      <c r="D121" s="330"/>
      <c r="E121" s="319"/>
      <c r="F121" s="62" t="s">
        <v>27</v>
      </c>
      <c r="G121" s="269">
        <v>100</v>
      </c>
    </row>
    <row r="122" spans="1:7" ht="66" x14ac:dyDescent="0.25">
      <c r="A122" s="199" t="s">
        <v>788</v>
      </c>
      <c r="B122" s="235" t="s">
        <v>789</v>
      </c>
      <c r="C122" s="199" t="s">
        <v>790</v>
      </c>
      <c r="D122" s="233" t="s">
        <v>56</v>
      </c>
      <c r="E122" s="235" t="s">
        <v>74</v>
      </c>
      <c r="F122" s="62" t="s">
        <v>36</v>
      </c>
      <c r="G122" s="194">
        <f>(G121*100)/G118</f>
        <v>100</v>
      </c>
    </row>
    <row r="123" spans="1:7" x14ac:dyDescent="0.25">
      <c r="A123" s="319" t="s">
        <v>21</v>
      </c>
      <c r="B123" s="319" t="s">
        <v>22</v>
      </c>
      <c r="C123" s="319" t="s">
        <v>29</v>
      </c>
      <c r="D123" s="319" t="s">
        <v>23</v>
      </c>
      <c r="E123" s="319" t="s">
        <v>24</v>
      </c>
      <c r="F123" s="62" t="s">
        <v>25</v>
      </c>
      <c r="G123" s="31">
        <v>100</v>
      </c>
    </row>
    <row r="124" spans="1:7" x14ac:dyDescent="0.25">
      <c r="A124" s="319"/>
      <c r="B124" s="319"/>
      <c r="C124" s="319"/>
      <c r="D124" s="319"/>
      <c r="E124" s="319"/>
      <c r="F124" s="62" t="s">
        <v>33</v>
      </c>
      <c r="G124" s="31">
        <v>100</v>
      </c>
    </row>
    <row r="125" spans="1:7" x14ac:dyDescent="0.25">
      <c r="A125" s="319"/>
      <c r="B125" s="319"/>
      <c r="C125" s="319"/>
      <c r="D125" s="319"/>
      <c r="E125" s="319"/>
      <c r="F125" s="62" t="s">
        <v>26</v>
      </c>
      <c r="G125" s="31" t="s">
        <v>61</v>
      </c>
    </row>
    <row r="126" spans="1:7" x14ac:dyDescent="0.25">
      <c r="A126" s="319"/>
      <c r="B126" s="319"/>
      <c r="C126" s="319"/>
      <c r="D126" s="319"/>
      <c r="E126" s="319"/>
      <c r="F126" s="62" t="s">
        <v>34</v>
      </c>
      <c r="G126" s="180" t="s">
        <v>61</v>
      </c>
    </row>
    <row r="127" spans="1:7" x14ac:dyDescent="0.25">
      <c r="A127" s="319"/>
      <c r="B127" s="319"/>
      <c r="C127" s="319"/>
      <c r="D127" s="319"/>
      <c r="E127" s="319"/>
      <c r="F127" s="62" t="s">
        <v>27</v>
      </c>
      <c r="G127" s="31" t="s">
        <v>61</v>
      </c>
    </row>
    <row r="128" spans="1:7" ht="33" x14ac:dyDescent="0.25">
      <c r="A128" s="229" t="s">
        <v>1351</v>
      </c>
      <c r="B128" s="235" t="s">
        <v>791</v>
      </c>
      <c r="C128" s="199" t="s">
        <v>792</v>
      </c>
      <c r="D128" s="235" t="s">
        <v>56</v>
      </c>
      <c r="E128" s="235" t="s">
        <v>650</v>
      </c>
      <c r="F128" s="62" t="s">
        <v>36</v>
      </c>
      <c r="G128" s="201" t="s">
        <v>61</v>
      </c>
    </row>
    <row r="129" spans="1:8" x14ac:dyDescent="0.25">
      <c r="A129" s="319" t="s">
        <v>21</v>
      </c>
      <c r="B129" s="319" t="s">
        <v>22</v>
      </c>
      <c r="C129" s="319" t="s">
        <v>29</v>
      </c>
      <c r="D129" s="319" t="s">
        <v>23</v>
      </c>
      <c r="E129" s="319" t="s">
        <v>24</v>
      </c>
      <c r="F129" s="62" t="s">
        <v>25</v>
      </c>
      <c r="G129" s="31">
        <v>100</v>
      </c>
    </row>
    <row r="130" spans="1:8" x14ac:dyDescent="0.25">
      <c r="A130" s="319"/>
      <c r="B130" s="319"/>
      <c r="C130" s="319"/>
      <c r="D130" s="319"/>
      <c r="E130" s="319"/>
      <c r="F130" s="62" t="s">
        <v>33</v>
      </c>
      <c r="G130" s="31">
        <v>100</v>
      </c>
    </row>
    <row r="131" spans="1:8" x14ac:dyDescent="0.25">
      <c r="A131" s="319"/>
      <c r="B131" s="319"/>
      <c r="C131" s="319"/>
      <c r="D131" s="319"/>
      <c r="E131" s="319"/>
      <c r="F131" s="62" t="s">
        <v>26</v>
      </c>
      <c r="G131" s="31">
        <v>50</v>
      </c>
    </row>
    <row r="132" spans="1:8" x14ac:dyDescent="0.25">
      <c r="A132" s="319"/>
      <c r="B132" s="319"/>
      <c r="C132" s="319"/>
      <c r="D132" s="319"/>
      <c r="E132" s="319"/>
      <c r="F132" s="62" t="s">
        <v>34</v>
      </c>
      <c r="G132" s="180">
        <v>50</v>
      </c>
    </row>
    <row r="133" spans="1:8" x14ac:dyDescent="0.25">
      <c r="A133" s="319"/>
      <c r="B133" s="319"/>
      <c r="C133" s="319"/>
      <c r="D133" s="319"/>
      <c r="E133" s="319"/>
      <c r="F133" s="62" t="s">
        <v>27</v>
      </c>
      <c r="G133" s="31">
        <v>50</v>
      </c>
      <c r="H133" s="185"/>
    </row>
    <row r="134" spans="1:8" ht="62.25" x14ac:dyDescent="0.25">
      <c r="A134" s="229" t="s">
        <v>793</v>
      </c>
      <c r="B134" s="229" t="s">
        <v>794</v>
      </c>
      <c r="C134" s="199" t="s">
        <v>795</v>
      </c>
      <c r="D134" s="233" t="s">
        <v>56</v>
      </c>
      <c r="E134" s="235" t="s">
        <v>73</v>
      </c>
      <c r="F134" s="62" t="s">
        <v>36</v>
      </c>
      <c r="G134" s="194">
        <f>(G133*100)/G130</f>
        <v>50</v>
      </c>
    </row>
    <row r="135" spans="1:8" x14ac:dyDescent="0.25">
      <c r="A135" s="330" t="s">
        <v>21</v>
      </c>
      <c r="B135" s="330" t="s">
        <v>22</v>
      </c>
      <c r="C135" s="330" t="s">
        <v>29</v>
      </c>
      <c r="D135" s="330" t="s">
        <v>23</v>
      </c>
      <c r="E135" s="319" t="s">
        <v>24</v>
      </c>
      <c r="F135" s="62" t="s">
        <v>25</v>
      </c>
      <c r="G135" s="31">
        <v>100</v>
      </c>
    </row>
    <row r="136" spans="1:8" x14ac:dyDescent="0.25">
      <c r="A136" s="330"/>
      <c r="B136" s="330"/>
      <c r="C136" s="330"/>
      <c r="D136" s="330"/>
      <c r="E136" s="319"/>
      <c r="F136" s="62" t="s">
        <v>33</v>
      </c>
      <c r="G136" s="31">
        <v>100</v>
      </c>
    </row>
    <row r="137" spans="1:8" x14ac:dyDescent="0.25">
      <c r="A137" s="330"/>
      <c r="B137" s="330"/>
      <c r="C137" s="330"/>
      <c r="D137" s="330"/>
      <c r="E137" s="319"/>
      <c r="F137" s="62" t="s">
        <v>26</v>
      </c>
      <c r="G137" s="31">
        <v>50</v>
      </c>
    </row>
    <row r="138" spans="1:8" x14ac:dyDescent="0.25">
      <c r="A138" s="330"/>
      <c r="B138" s="330"/>
      <c r="C138" s="330"/>
      <c r="D138" s="330"/>
      <c r="E138" s="319"/>
      <c r="F138" s="62" t="s">
        <v>34</v>
      </c>
      <c r="G138" s="180">
        <v>50</v>
      </c>
    </row>
    <row r="139" spans="1:8" x14ac:dyDescent="0.25">
      <c r="A139" s="330"/>
      <c r="B139" s="330"/>
      <c r="C139" s="330"/>
      <c r="D139" s="330"/>
      <c r="E139" s="319"/>
      <c r="F139" s="62" t="s">
        <v>27</v>
      </c>
      <c r="G139" s="31">
        <v>50</v>
      </c>
    </row>
    <row r="140" spans="1:8" ht="78.75" x14ac:dyDescent="0.25">
      <c r="A140" s="229" t="s">
        <v>1352</v>
      </c>
      <c r="B140" s="235" t="s">
        <v>796</v>
      </c>
      <c r="C140" s="199" t="s">
        <v>797</v>
      </c>
      <c r="D140" s="233" t="s">
        <v>56</v>
      </c>
      <c r="E140" s="235" t="s">
        <v>73</v>
      </c>
      <c r="F140" s="62" t="s">
        <v>36</v>
      </c>
      <c r="G140" s="194">
        <f>(G139*100)/G136</f>
        <v>50</v>
      </c>
    </row>
    <row r="141" spans="1:8" x14ac:dyDescent="0.25">
      <c r="A141" s="330" t="s">
        <v>21</v>
      </c>
      <c r="B141" s="330" t="s">
        <v>22</v>
      </c>
      <c r="C141" s="330" t="s">
        <v>29</v>
      </c>
      <c r="D141" s="330" t="s">
        <v>23</v>
      </c>
      <c r="E141" s="319" t="s">
        <v>24</v>
      </c>
      <c r="F141" s="62" t="s">
        <v>25</v>
      </c>
      <c r="G141" s="31">
        <v>100</v>
      </c>
    </row>
    <row r="142" spans="1:8" x14ac:dyDescent="0.25">
      <c r="A142" s="330"/>
      <c r="B142" s="330"/>
      <c r="C142" s="330"/>
      <c r="D142" s="330"/>
      <c r="E142" s="319"/>
      <c r="F142" s="62" t="s">
        <v>33</v>
      </c>
      <c r="G142" s="31">
        <v>100</v>
      </c>
    </row>
    <row r="143" spans="1:8" x14ac:dyDescent="0.25">
      <c r="A143" s="330"/>
      <c r="B143" s="330"/>
      <c r="C143" s="330"/>
      <c r="D143" s="330"/>
      <c r="E143" s="319"/>
      <c r="F143" s="62" t="s">
        <v>26</v>
      </c>
      <c r="G143" s="31" t="s">
        <v>61</v>
      </c>
    </row>
    <row r="144" spans="1:8" x14ac:dyDescent="0.25">
      <c r="A144" s="330"/>
      <c r="B144" s="330"/>
      <c r="C144" s="330"/>
      <c r="D144" s="330"/>
      <c r="E144" s="319"/>
      <c r="F144" s="62" t="s">
        <v>34</v>
      </c>
      <c r="G144" s="180" t="s">
        <v>61</v>
      </c>
    </row>
    <row r="145" spans="1:7" x14ac:dyDescent="0.25">
      <c r="A145" s="330"/>
      <c r="B145" s="330"/>
      <c r="C145" s="330"/>
      <c r="D145" s="330"/>
      <c r="E145" s="319"/>
      <c r="F145" s="62" t="s">
        <v>27</v>
      </c>
      <c r="G145" s="31" t="s">
        <v>61</v>
      </c>
    </row>
    <row r="146" spans="1:7" ht="99" x14ac:dyDescent="0.25">
      <c r="A146" s="229" t="s">
        <v>798</v>
      </c>
      <c r="B146" s="235" t="s">
        <v>1353</v>
      </c>
      <c r="C146" s="199" t="s">
        <v>1354</v>
      </c>
      <c r="D146" s="233" t="s">
        <v>56</v>
      </c>
      <c r="E146" s="235" t="s">
        <v>650</v>
      </c>
      <c r="F146" s="62" t="s">
        <v>36</v>
      </c>
      <c r="G146" s="201" t="s">
        <v>61</v>
      </c>
    </row>
    <row r="147" spans="1:7" x14ac:dyDescent="0.25">
      <c r="A147" s="330" t="s">
        <v>21</v>
      </c>
      <c r="B147" s="330" t="s">
        <v>22</v>
      </c>
      <c r="C147" s="330" t="s">
        <v>29</v>
      </c>
      <c r="D147" s="330" t="s">
        <v>23</v>
      </c>
      <c r="E147" s="319" t="s">
        <v>24</v>
      </c>
      <c r="F147" s="62" t="s">
        <v>25</v>
      </c>
      <c r="G147" s="31">
        <v>100</v>
      </c>
    </row>
    <row r="148" spans="1:7" x14ac:dyDescent="0.25">
      <c r="A148" s="330"/>
      <c r="B148" s="330"/>
      <c r="C148" s="330"/>
      <c r="D148" s="330"/>
      <c r="E148" s="319"/>
      <c r="F148" s="62" t="s">
        <v>33</v>
      </c>
      <c r="G148" s="31">
        <v>100</v>
      </c>
    </row>
    <row r="149" spans="1:7" x14ac:dyDescent="0.25">
      <c r="A149" s="330"/>
      <c r="B149" s="330"/>
      <c r="C149" s="330"/>
      <c r="D149" s="330"/>
      <c r="E149" s="319"/>
      <c r="F149" s="62" t="s">
        <v>26</v>
      </c>
      <c r="G149" s="26">
        <v>19</v>
      </c>
    </row>
    <row r="150" spans="1:7" x14ac:dyDescent="0.25">
      <c r="A150" s="330"/>
      <c r="B150" s="330"/>
      <c r="C150" s="330"/>
      <c r="D150" s="330"/>
      <c r="E150" s="319"/>
      <c r="F150" s="62" t="s">
        <v>34</v>
      </c>
      <c r="G150" s="29">
        <v>19</v>
      </c>
    </row>
    <row r="151" spans="1:7" x14ac:dyDescent="0.25">
      <c r="A151" s="330"/>
      <c r="B151" s="330"/>
      <c r="C151" s="330"/>
      <c r="D151" s="330"/>
      <c r="E151" s="319"/>
      <c r="F151" s="62" t="s">
        <v>27</v>
      </c>
      <c r="G151" s="26">
        <v>11</v>
      </c>
    </row>
    <row r="152" spans="1:7" ht="82.5" x14ac:dyDescent="0.25">
      <c r="A152" s="199" t="s">
        <v>799</v>
      </c>
      <c r="B152" s="235" t="s">
        <v>800</v>
      </c>
      <c r="C152" s="229" t="s">
        <v>801</v>
      </c>
      <c r="D152" s="233" t="s">
        <v>56</v>
      </c>
      <c r="E152" s="235" t="s">
        <v>74</v>
      </c>
      <c r="F152" s="62" t="s">
        <v>36</v>
      </c>
      <c r="G152" s="37">
        <f>(G151*100)/G148</f>
        <v>11</v>
      </c>
    </row>
    <row r="153" spans="1:7" x14ac:dyDescent="0.25">
      <c r="A153" s="330" t="s">
        <v>21</v>
      </c>
      <c r="B153" s="330" t="s">
        <v>22</v>
      </c>
      <c r="C153" s="330" t="s">
        <v>29</v>
      </c>
      <c r="D153" s="330" t="s">
        <v>23</v>
      </c>
      <c r="E153" s="319" t="s">
        <v>24</v>
      </c>
      <c r="F153" s="62" t="s">
        <v>25</v>
      </c>
      <c r="G153" s="31">
        <v>95</v>
      </c>
    </row>
    <row r="154" spans="1:7" x14ac:dyDescent="0.25">
      <c r="A154" s="330"/>
      <c r="B154" s="330"/>
      <c r="C154" s="330"/>
      <c r="D154" s="330"/>
      <c r="E154" s="319"/>
      <c r="F154" s="62" t="s">
        <v>33</v>
      </c>
      <c r="G154" s="31">
        <v>95</v>
      </c>
    </row>
    <row r="155" spans="1:7" x14ac:dyDescent="0.25">
      <c r="A155" s="330"/>
      <c r="B155" s="330"/>
      <c r="C155" s="330"/>
      <c r="D155" s="330"/>
      <c r="E155" s="319"/>
      <c r="F155" s="62" t="s">
        <v>26</v>
      </c>
      <c r="G155" s="26">
        <v>95</v>
      </c>
    </row>
    <row r="156" spans="1:7" x14ac:dyDescent="0.25">
      <c r="A156" s="330"/>
      <c r="B156" s="330"/>
      <c r="C156" s="330"/>
      <c r="D156" s="330"/>
      <c r="E156" s="319"/>
      <c r="F156" s="62" t="s">
        <v>34</v>
      </c>
      <c r="G156" s="29">
        <v>95</v>
      </c>
    </row>
    <row r="157" spans="1:7" x14ac:dyDescent="0.25">
      <c r="A157" s="330"/>
      <c r="B157" s="330"/>
      <c r="C157" s="330"/>
      <c r="D157" s="330"/>
      <c r="E157" s="319"/>
      <c r="F157" s="62" t="s">
        <v>27</v>
      </c>
      <c r="G157" s="26">
        <v>100</v>
      </c>
    </row>
    <row r="158" spans="1:7" ht="66" x14ac:dyDescent="0.25">
      <c r="A158" s="229" t="s">
        <v>802</v>
      </c>
      <c r="B158" s="229" t="s">
        <v>803</v>
      </c>
      <c r="C158" s="229" t="s">
        <v>804</v>
      </c>
      <c r="D158" s="233" t="s">
        <v>56</v>
      </c>
      <c r="E158" s="235" t="s">
        <v>74</v>
      </c>
      <c r="F158" s="62" t="s">
        <v>36</v>
      </c>
      <c r="G158" s="59">
        <f>(G157*100)/G154</f>
        <v>105.26315789473684</v>
      </c>
    </row>
    <row r="159" spans="1:7" x14ac:dyDescent="0.25">
      <c r="A159" s="330" t="s">
        <v>21</v>
      </c>
      <c r="B159" s="330" t="s">
        <v>22</v>
      </c>
      <c r="C159" s="330" t="s">
        <v>29</v>
      </c>
      <c r="D159" s="330" t="s">
        <v>23</v>
      </c>
      <c r="E159" s="319" t="s">
        <v>24</v>
      </c>
      <c r="F159" s="62" t="s">
        <v>25</v>
      </c>
      <c r="G159" s="31">
        <v>100</v>
      </c>
    </row>
    <row r="160" spans="1:7" x14ac:dyDescent="0.25">
      <c r="A160" s="330"/>
      <c r="B160" s="330"/>
      <c r="C160" s="330"/>
      <c r="D160" s="330"/>
      <c r="E160" s="319"/>
      <c r="F160" s="62" t="s">
        <v>33</v>
      </c>
      <c r="G160" s="31">
        <v>100</v>
      </c>
    </row>
    <row r="161" spans="1:8" x14ac:dyDescent="0.25">
      <c r="A161" s="330"/>
      <c r="B161" s="330"/>
      <c r="C161" s="330"/>
      <c r="D161" s="330"/>
      <c r="E161" s="319"/>
      <c r="F161" s="62" t="s">
        <v>26</v>
      </c>
      <c r="G161" s="26">
        <v>33</v>
      </c>
    </row>
    <row r="162" spans="1:8" x14ac:dyDescent="0.25">
      <c r="A162" s="330"/>
      <c r="B162" s="330"/>
      <c r="C162" s="330"/>
      <c r="D162" s="330"/>
      <c r="E162" s="319"/>
      <c r="F162" s="62" t="s">
        <v>34</v>
      </c>
      <c r="G162" s="29">
        <v>33</v>
      </c>
    </row>
    <row r="163" spans="1:8" x14ac:dyDescent="0.25">
      <c r="A163" s="330"/>
      <c r="B163" s="330"/>
      <c r="C163" s="330"/>
      <c r="D163" s="330"/>
      <c r="E163" s="319"/>
      <c r="F163" s="62" t="s">
        <v>27</v>
      </c>
      <c r="G163" s="26">
        <v>24</v>
      </c>
    </row>
    <row r="164" spans="1:8" ht="82.5" x14ac:dyDescent="0.25">
      <c r="A164" s="229" t="s">
        <v>805</v>
      </c>
      <c r="B164" s="229" t="s">
        <v>806</v>
      </c>
      <c r="C164" s="229" t="s">
        <v>807</v>
      </c>
      <c r="D164" s="233" t="s">
        <v>56</v>
      </c>
      <c r="E164" s="235" t="s">
        <v>808</v>
      </c>
      <c r="F164" s="62" t="s">
        <v>36</v>
      </c>
      <c r="G164" s="37">
        <f>(G163*100)/G160</f>
        <v>24</v>
      </c>
    </row>
    <row r="165" spans="1:8" ht="16.5" customHeight="1" x14ac:dyDescent="0.25">
      <c r="A165" s="301" t="s">
        <v>28</v>
      </c>
      <c r="B165" s="302"/>
      <c r="C165" s="302"/>
      <c r="D165" s="302"/>
      <c r="E165" s="302"/>
      <c r="F165" s="302"/>
      <c r="G165" s="303"/>
    </row>
    <row r="166" spans="1:8" ht="16.5" customHeight="1" x14ac:dyDescent="0.25">
      <c r="A166" s="399" t="str">
        <f>A32</f>
        <v xml:space="preserve">Media geométrica del cumplimiento de las metas de los indicadores de capacitación en materia de acceso y protección de datos personales. </v>
      </c>
      <c r="B166" s="400"/>
      <c r="C166" s="400"/>
      <c r="D166" s="400"/>
      <c r="E166" s="400"/>
      <c r="F166" s="400"/>
      <c r="G166" s="401"/>
    </row>
    <row r="167" spans="1:8" s="4" customFormat="1" x14ac:dyDescent="0.25">
      <c r="A167" s="130" t="s">
        <v>205</v>
      </c>
      <c r="B167" s="402"/>
      <c r="C167" s="403"/>
      <c r="D167" s="403"/>
      <c r="E167" s="403"/>
      <c r="F167" s="403"/>
      <c r="G167" s="404"/>
      <c r="H167" s="3"/>
    </row>
    <row r="168" spans="1:8" s="4" customFormat="1" x14ac:dyDescent="0.25">
      <c r="A168" s="130" t="s">
        <v>204</v>
      </c>
      <c r="B168" s="405" t="s">
        <v>131</v>
      </c>
      <c r="C168" s="406"/>
      <c r="D168" s="406"/>
      <c r="E168" s="406"/>
      <c r="F168" s="406"/>
      <c r="G168" s="407"/>
      <c r="H168" s="3"/>
    </row>
    <row r="169" spans="1:8" ht="18.75" customHeight="1" x14ac:dyDescent="0.25">
      <c r="A169" s="399" t="str">
        <f>A38</f>
        <v>Porcentaje de sujetos regulados por la LFPDPPP de sectores estratégicos que aplican conocimientos en materia de protección de datos personales</v>
      </c>
      <c r="B169" s="400"/>
      <c r="C169" s="400"/>
      <c r="D169" s="400"/>
      <c r="E169" s="400"/>
      <c r="F169" s="400"/>
      <c r="G169" s="401"/>
    </row>
    <row r="170" spans="1:8" s="4" customFormat="1" x14ac:dyDescent="0.25">
      <c r="A170" s="130" t="s">
        <v>205</v>
      </c>
      <c r="B170" s="402"/>
      <c r="C170" s="403"/>
      <c r="D170" s="403"/>
      <c r="E170" s="403"/>
      <c r="F170" s="403"/>
      <c r="G170" s="404"/>
      <c r="H170" s="3"/>
    </row>
    <row r="171" spans="1:8" s="4" customFormat="1" x14ac:dyDescent="0.25">
      <c r="A171" s="130" t="s">
        <v>204</v>
      </c>
      <c r="B171" s="405" t="s">
        <v>131</v>
      </c>
      <c r="C171" s="406"/>
      <c r="D171" s="406"/>
      <c r="E171" s="406"/>
      <c r="F171" s="406"/>
      <c r="G171" s="407"/>
      <c r="H171" s="3"/>
    </row>
    <row r="172" spans="1:8" ht="30.75" customHeight="1" x14ac:dyDescent="0.25">
      <c r="A172" s="399" t="str">
        <f>A46</f>
        <v>Porcentaje de cumplimiento de los Sujetos Obligados de la Administración Pública Federal, con lo establecido en el (ICCT) Índice de Capacitación para el Fortalecimiento de una Cultura de Transparencia y Protección de Datos Personales (PCICCT)</v>
      </c>
      <c r="B172" s="400"/>
      <c r="C172" s="400"/>
      <c r="D172" s="400"/>
      <c r="E172" s="400"/>
      <c r="F172" s="400"/>
      <c r="G172" s="401"/>
    </row>
    <row r="173" spans="1:8" s="4" customFormat="1" x14ac:dyDescent="0.25">
      <c r="A173" s="130" t="s">
        <v>205</v>
      </c>
      <c r="B173" s="402"/>
      <c r="C173" s="403"/>
      <c r="D173" s="403"/>
      <c r="E173" s="403"/>
      <c r="F173" s="403"/>
      <c r="G173" s="404"/>
      <c r="H173" s="3"/>
    </row>
    <row r="174" spans="1:8" s="4" customFormat="1" x14ac:dyDescent="0.25">
      <c r="A174" s="130" t="s">
        <v>204</v>
      </c>
      <c r="B174" s="405" t="s">
        <v>131</v>
      </c>
      <c r="C174" s="406"/>
      <c r="D174" s="406"/>
      <c r="E174" s="406"/>
      <c r="F174" s="406"/>
      <c r="G174" s="407"/>
      <c r="H174" s="3"/>
    </row>
    <row r="175" spans="1:8" ht="16.5" customHeight="1" x14ac:dyDescent="0.25">
      <c r="A175" s="399" t="str">
        <f>A52</f>
        <v>Porcentaje de aplicabilidad de la capacitación dirigida a sujetos regulados por la LFPDPPP en materia de protección de datos personales (PAC).</v>
      </c>
      <c r="B175" s="400"/>
      <c r="C175" s="400"/>
      <c r="D175" s="400"/>
      <c r="E175" s="400"/>
      <c r="F175" s="400"/>
      <c r="G175" s="401"/>
    </row>
    <row r="176" spans="1:8" s="4" customFormat="1" x14ac:dyDescent="0.25">
      <c r="A176" s="130" t="s">
        <v>205</v>
      </c>
      <c r="B176" s="402"/>
      <c r="C176" s="403"/>
      <c r="D176" s="403"/>
      <c r="E176" s="403"/>
      <c r="F176" s="403"/>
      <c r="G176" s="404"/>
      <c r="H176" s="3"/>
    </row>
    <row r="177" spans="1:8" s="4" customFormat="1" x14ac:dyDescent="0.25">
      <c r="A177" s="130" t="s">
        <v>204</v>
      </c>
      <c r="B177" s="405" t="s">
        <v>131</v>
      </c>
      <c r="C177" s="406"/>
      <c r="D177" s="406"/>
      <c r="E177" s="406"/>
      <c r="F177" s="406"/>
      <c r="G177" s="407"/>
      <c r="H177" s="3"/>
    </row>
    <row r="178" spans="1:8" ht="16.5" customHeight="1" x14ac:dyDescent="0.25">
      <c r="A178" s="399" t="str">
        <f>A60</f>
        <v>Promedio de enseñanza-aprendizaje de las acciones de capacitación presencial en Protección de Datos Personales
(PEADP)</v>
      </c>
      <c r="B178" s="400"/>
      <c r="C178" s="400"/>
      <c r="D178" s="400"/>
      <c r="E178" s="400"/>
      <c r="F178" s="400"/>
      <c r="G178" s="401"/>
    </row>
    <row r="179" spans="1:8" s="4" customFormat="1" x14ac:dyDescent="0.25">
      <c r="A179" s="130" t="s">
        <v>205</v>
      </c>
      <c r="B179" s="402"/>
      <c r="C179" s="403"/>
      <c r="D179" s="403"/>
      <c r="E179" s="403"/>
      <c r="F179" s="403"/>
      <c r="G179" s="404"/>
      <c r="H179" s="3"/>
    </row>
    <row r="180" spans="1:8" s="4" customFormat="1" x14ac:dyDescent="0.25">
      <c r="A180" s="130" t="s">
        <v>204</v>
      </c>
      <c r="B180" s="405" t="s">
        <v>131</v>
      </c>
      <c r="C180" s="406"/>
      <c r="D180" s="406"/>
      <c r="E180" s="406"/>
      <c r="F180" s="406"/>
      <c r="G180" s="407"/>
      <c r="H180" s="3"/>
    </row>
    <row r="181" spans="1:8" ht="16.5" customHeight="1" x14ac:dyDescent="0.25">
      <c r="A181" s="399" t="str">
        <f>A66</f>
        <v>Promedio de calidad de las acciones de capacitación presencial en Protección de Datos Personales
PCDP</v>
      </c>
      <c r="B181" s="400"/>
      <c r="C181" s="400"/>
      <c r="D181" s="400"/>
      <c r="E181" s="400"/>
      <c r="F181" s="400"/>
      <c r="G181" s="401"/>
    </row>
    <row r="182" spans="1:8" s="4" customFormat="1" x14ac:dyDescent="0.25">
      <c r="A182" s="130" t="s">
        <v>205</v>
      </c>
      <c r="B182" s="402"/>
      <c r="C182" s="403"/>
      <c r="D182" s="403"/>
      <c r="E182" s="403"/>
      <c r="F182" s="403"/>
      <c r="G182" s="404"/>
      <c r="H182" s="3"/>
    </row>
    <row r="183" spans="1:8" s="4" customFormat="1" x14ac:dyDescent="0.25">
      <c r="A183" s="130" t="s">
        <v>204</v>
      </c>
      <c r="B183" s="405" t="s">
        <v>131</v>
      </c>
      <c r="C183" s="406"/>
      <c r="D183" s="406"/>
      <c r="E183" s="406"/>
      <c r="F183" s="406"/>
      <c r="G183" s="407"/>
      <c r="H183" s="3"/>
    </row>
    <row r="184" spans="1:8" ht="16.5" customHeight="1" x14ac:dyDescent="0.25">
      <c r="A184" s="399" t="str">
        <f>A72</f>
        <v>Promedio de evaluación de enseñanza-aprendizaje de las acciones de capacitación presenciales en materia de Acceso a la Información y temas relacionados (PEAA)</v>
      </c>
      <c r="B184" s="400"/>
      <c r="C184" s="400"/>
      <c r="D184" s="400"/>
      <c r="E184" s="400"/>
      <c r="F184" s="400"/>
      <c r="G184" s="401"/>
    </row>
    <row r="185" spans="1:8" s="4" customFormat="1" x14ac:dyDescent="0.25">
      <c r="A185" s="130" t="s">
        <v>205</v>
      </c>
      <c r="B185" s="402"/>
      <c r="C185" s="403"/>
      <c r="D185" s="403"/>
      <c r="E185" s="403"/>
      <c r="F185" s="403"/>
      <c r="G185" s="404"/>
      <c r="H185" s="3"/>
    </row>
    <row r="186" spans="1:8" s="4" customFormat="1" x14ac:dyDescent="0.25">
      <c r="A186" s="130" t="s">
        <v>204</v>
      </c>
      <c r="B186" s="405" t="s">
        <v>131</v>
      </c>
      <c r="C186" s="406"/>
      <c r="D186" s="406"/>
      <c r="E186" s="406"/>
      <c r="F186" s="406"/>
      <c r="G186" s="407"/>
      <c r="H186" s="3"/>
    </row>
    <row r="187" spans="1:8" ht="16.5" customHeight="1" x14ac:dyDescent="0.25">
      <c r="A187" s="399" t="str">
        <f>A78</f>
        <v>Tasa de variación de Eficiencia Terminal de la capacitación en la modalidad en línea en protección de Datos Personales.
TVETDP</v>
      </c>
      <c r="B187" s="400"/>
      <c r="C187" s="400"/>
      <c r="D187" s="400"/>
      <c r="E187" s="400"/>
      <c r="F187" s="400"/>
      <c r="G187" s="401"/>
    </row>
    <row r="188" spans="1:8" s="4" customFormat="1" x14ac:dyDescent="0.25">
      <c r="A188" s="130" t="s">
        <v>205</v>
      </c>
      <c r="B188" s="402"/>
      <c r="C188" s="403"/>
      <c r="D188" s="403"/>
      <c r="E188" s="403"/>
      <c r="F188" s="403"/>
      <c r="G188" s="404"/>
      <c r="H188" s="3"/>
    </row>
    <row r="189" spans="1:8" s="4" customFormat="1" x14ac:dyDescent="0.25">
      <c r="A189" s="130" t="s">
        <v>204</v>
      </c>
      <c r="B189" s="405" t="s">
        <v>131</v>
      </c>
      <c r="C189" s="406"/>
      <c r="D189" s="406"/>
      <c r="E189" s="406"/>
      <c r="F189" s="406"/>
      <c r="G189" s="407"/>
      <c r="H189" s="3"/>
    </row>
    <row r="190" spans="1:8" ht="16.5" customHeight="1" x14ac:dyDescent="0.25">
      <c r="A190" s="399" t="str">
        <f>A84</f>
        <v>Porcentaje de servidores públicos que concluyen satisfactoriamente los cursos en línea disponibles en  los Campus dirigidos a Sujetos Obligados (PETCLA)</v>
      </c>
      <c r="B190" s="400"/>
      <c r="C190" s="400"/>
      <c r="D190" s="400"/>
      <c r="E190" s="400"/>
      <c r="F190" s="400"/>
      <c r="G190" s="401"/>
    </row>
    <row r="191" spans="1:8" s="4" customFormat="1" ht="33" customHeight="1" x14ac:dyDescent="0.25">
      <c r="A191" s="130" t="s">
        <v>205</v>
      </c>
      <c r="B191" s="402" t="s">
        <v>1355</v>
      </c>
      <c r="C191" s="403"/>
      <c r="D191" s="403"/>
      <c r="E191" s="403"/>
      <c r="F191" s="403"/>
      <c r="G191" s="404"/>
      <c r="H191" s="3"/>
    </row>
    <row r="192" spans="1:8" s="4" customFormat="1" x14ac:dyDescent="0.25">
      <c r="A192" s="130" t="s">
        <v>204</v>
      </c>
      <c r="B192" s="405" t="s">
        <v>131</v>
      </c>
      <c r="C192" s="406"/>
      <c r="D192" s="406"/>
      <c r="E192" s="406"/>
      <c r="F192" s="406"/>
      <c r="G192" s="407"/>
      <c r="H192" s="3"/>
    </row>
    <row r="193" spans="1:8" ht="16.5" customHeight="1" x14ac:dyDescent="0.25">
      <c r="A193" s="399" t="str">
        <f>A90</f>
        <v>Promedio de cumplimiento de acciones de Formación Educativa 
PCAFE</v>
      </c>
      <c r="B193" s="400"/>
      <c r="C193" s="400"/>
      <c r="D193" s="400"/>
      <c r="E193" s="400"/>
      <c r="F193" s="400"/>
      <c r="G193" s="401"/>
    </row>
    <row r="194" spans="1:8" s="4" customFormat="1" ht="217.5" customHeight="1" x14ac:dyDescent="0.25">
      <c r="A194" s="130" t="s">
        <v>205</v>
      </c>
      <c r="B194" s="402" t="s">
        <v>1356</v>
      </c>
      <c r="C194" s="403"/>
      <c r="D194" s="403"/>
      <c r="E194" s="403"/>
      <c r="F194" s="403"/>
      <c r="G194" s="404"/>
      <c r="H194" s="3"/>
    </row>
    <row r="195" spans="1:8" s="4" customFormat="1" x14ac:dyDescent="0.25">
      <c r="A195" s="130" t="s">
        <v>204</v>
      </c>
      <c r="B195" s="405" t="s">
        <v>131</v>
      </c>
      <c r="C195" s="406"/>
      <c r="D195" s="406"/>
      <c r="E195" s="406"/>
      <c r="F195" s="406"/>
      <c r="G195" s="407"/>
      <c r="H195" s="3"/>
    </row>
    <row r="196" spans="1:8" ht="16.5" customHeight="1" x14ac:dyDescent="0.25">
      <c r="A196" s="399" t="str">
        <f>A98</f>
        <v>Porcentaje de cumplimiento de acciones de capacitación en la modalidad presencial en materia de protección de datos personales, dirigidas a MiPYMES, Emprendedores.
(PCACP)</v>
      </c>
      <c r="B196" s="400"/>
      <c r="C196" s="400"/>
      <c r="D196" s="400"/>
      <c r="E196" s="400"/>
      <c r="F196" s="400"/>
      <c r="G196" s="401"/>
    </row>
    <row r="197" spans="1:8" s="4" customFormat="1" x14ac:dyDescent="0.25">
      <c r="A197" s="130" t="s">
        <v>205</v>
      </c>
      <c r="B197" s="402"/>
      <c r="C197" s="403"/>
      <c r="D197" s="403"/>
      <c r="E197" s="403"/>
      <c r="F197" s="403"/>
      <c r="G197" s="404"/>
      <c r="H197" s="3"/>
    </row>
    <row r="198" spans="1:8" s="4" customFormat="1" x14ac:dyDescent="0.25">
      <c r="A198" s="130" t="s">
        <v>204</v>
      </c>
      <c r="B198" s="405" t="s">
        <v>131</v>
      </c>
      <c r="C198" s="406"/>
      <c r="D198" s="406"/>
      <c r="E198" s="406"/>
      <c r="F198" s="406"/>
      <c r="G198" s="407"/>
      <c r="H198" s="3"/>
    </row>
    <row r="199" spans="1:8" ht="16.5" customHeight="1" x14ac:dyDescent="0.25">
      <c r="A199" s="399" t="str">
        <f>A104</f>
        <v>Porcentaje de cumplimiento de las metas establecidas en el programa de cursos de capacitación presenciales en materia de acceso a la información y temas relacionados  (PCA)</v>
      </c>
      <c r="B199" s="400"/>
      <c r="C199" s="400"/>
      <c r="D199" s="400"/>
      <c r="E199" s="400"/>
      <c r="F199" s="400"/>
      <c r="G199" s="401"/>
    </row>
    <row r="200" spans="1:8" s="4" customFormat="1" ht="39" customHeight="1" x14ac:dyDescent="0.25">
      <c r="A200" s="130" t="s">
        <v>205</v>
      </c>
      <c r="B200" s="402" t="s">
        <v>1357</v>
      </c>
      <c r="C200" s="403"/>
      <c r="D200" s="403"/>
      <c r="E200" s="403"/>
      <c r="F200" s="403"/>
      <c r="G200" s="404"/>
      <c r="H200" s="3"/>
    </row>
    <row r="201" spans="1:8" s="4" customFormat="1" x14ac:dyDescent="0.25">
      <c r="A201" s="130" t="s">
        <v>204</v>
      </c>
      <c r="B201" s="405" t="s">
        <v>131</v>
      </c>
      <c r="C201" s="406"/>
      <c r="D201" s="406"/>
      <c r="E201" s="406"/>
      <c r="F201" s="406"/>
      <c r="G201" s="407"/>
      <c r="H201" s="3"/>
    </row>
    <row r="202" spans="1:8" ht="16.5" customHeight="1" x14ac:dyDescent="0.25">
      <c r="A202" s="399" t="str">
        <f>A110</f>
        <v>Promedio de calificaciones de evaluaciones de calidad de los cursos presenciales en Acceso y temas relacionados (PCSA)</v>
      </c>
      <c r="B202" s="400"/>
      <c r="C202" s="400"/>
      <c r="D202" s="400"/>
      <c r="E202" s="400"/>
      <c r="F202" s="400"/>
      <c r="G202" s="401"/>
    </row>
    <row r="203" spans="1:8" s="4" customFormat="1" x14ac:dyDescent="0.25">
      <c r="A203" s="130" t="s">
        <v>205</v>
      </c>
      <c r="B203" s="402"/>
      <c r="C203" s="403"/>
      <c r="D203" s="403"/>
      <c r="E203" s="403"/>
      <c r="F203" s="403"/>
      <c r="G203" s="404"/>
      <c r="H203" s="3"/>
    </row>
    <row r="204" spans="1:8" s="4" customFormat="1" x14ac:dyDescent="0.25">
      <c r="A204" s="130" t="s">
        <v>204</v>
      </c>
      <c r="B204" s="405" t="s">
        <v>131</v>
      </c>
      <c r="C204" s="406"/>
      <c r="D204" s="406"/>
      <c r="E204" s="406"/>
      <c r="F204" s="406"/>
      <c r="G204" s="407"/>
      <c r="H204" s="3"/>
    </row>
    <row r="205" spans="1:8" ht="16.5" customHeight="1" x14ac:dyDescent="0.25">
      <c r="A205" s="399" t="str">
        <f>A116</f>
        <v>Porcentaje de la implementación de los nuevos cursos en línea sobre la Ley General de Protección de Datos Personales, Clasificación de la Información y la Guía para la carga de información en el SIPOT (PICL)</v>
      </c>
      <c r="B205" s="400"/>
      <c r="C205" s="400"/>
      <c r="D205" s="400"/>
      <c r="E205" s="400"/>
      <c r="F205" s="400"/>
      <c r="G205" s="401"/>
    </row>
    <row r="206" spans="1:8" s="4" customFormat="1" x14ac:dyDescent="0.25">
      <c r="A206" s="130" t="s">
        <v>205</v>
      </c>
      <c r="B206" s="402"/>
      <c r="C206" s="403"/>
      <c r="D206" s="403"/>
      <c r="E206" s="403"/>
      <c r="F206" s="403"/>
      <c r="G206" s="404"/>
      <c r="H206" s="3"/>
    </row>
    <row r="207" spans="1:8" s="4" customFormat="1" x14ac:dyDescent="0.25">
      <c r="A207" s="130" t="s">
        <v>204</v>
      </c>
      <c r="B207" s="405" t="s">
        <v>131</v>
      </c>
      <c r="C207" s="406"/>
      <c r="D207" s="406"/>
      <c r="E207" s="406"/>
      <c r="F207" s="406"/>
      <c r="G207" s="407"/>
      <c r="H207" s="3"/>
    </row>
    <row r="208" spans="1:8" ht="16.5" customHeight="1" x14ac:dyDescent="0.25">
      <c r="A208" s="399" t="str">
        <f>A122</f>
        <v xml:space="preserve">Porcentaje de talleres realizados en los que se promueve la capacitación en línea </v>
      </c>
      <c r="B208" s="400"/>
      <c r="C208" s="400"/>
      <c r="D208" s="400"/>
      <c r="E208" s="400"/>
      <c r="F208" s="400"/>
      <c r="G208" s="401"/>
    </row>
    <row r="209" spans="1:8" s="4" customFormat="1" x14ac:dyDescent="0.25">
      <c r="A209" s="130" t="s">
        <v>205</v>
      </c>
      <c r="B209" s="402"/>
      <c r="C209" s="403"/>
      <c r="D209" s="403"/>
      <c r="E209" s="403"/>
      <c r="F209" s="403"/>
      <c r="G209" s="404"/>
      <c r="H209" s="3"/>
    </row>
    <row r="210" spans="1:8" s="4" customFormat="1" x14ac:dyDescent="0.25">
      <c r="A210" s="130" t="s">
        <v>204</v>
      </c>
      <c r="B210" s="405" t="s">
        <v>131</v>
      </c>
      <c r="C210" s="406"/>
      <c r="D210" s="406"/>
      <c r="E210" s="406"/>
      <c r="F210" s="406"/>
      <c r="G210" s="407"/>
      <c r="H210" s="3"/>
    </row>
    <row r="211" spans="1:8" ht="16.5" customHeight="1" x14ac:dyDescent="0.25">
      <c r="A211" s="399" t="str">
        <f>A128</f>
        <v>Porcentaje de cumplimiento de las metas establecidas.
PMRD</v>
      </c>
      <c r="B211" s="400"/>
      <c r="C211" s="400"/>
      <c r="D211" s="400"/>
      <c r="E211" s="400"/>
      <c r="F211" s="400"/>
      <c r="G211" s="401"/>
    </row>
    <row r="212" spans="1:8" s="4" customFormat="1" x14ac:dyDescent="0.25">
      <c r="A212" s="130" t="s">
        <v>205</v>
      </c>
      <c r="B212" s="402"/>
      <c r="C212" s="403"/>
      <c r="D212" s="403"/>
      <c r="E212" s="403"/>
      <c r="F212" s="403"/>
      <c r="G212" s="404"/>
      <c r="H212" s="3"/>
    </row>
    <row r="213" spans="1:8" s="4" customFormat="1" x14ac:dyDescent="0.25">
      <c r="A213" s="130" t="s">
        <v>204</v>
      </c>
      <c r="B213" s="405" t="s">
        <v>131</v>
      </c>
      <c r="C213" s="406"/>
      <c r="D213" s="406"/>
      <c r="E213" s="406"/>
      <c r="F213" s="406"/>
      <c r="G213" s="407"/>
      <c r="H213" s="3"/>
    </row>
    <row r="214" spans="1:8" ht="16.5" customHeight="1" x14ac:dyDescent="0.25">
      <c r="A214" s="399" t="str">
        <f>A134</f>
        <v>Porcentaje de cumplimiento de las metas estrablecidas respecto al Diplomado en Protección de Datos Personales.
PCD</v>
      </c>
      <c r="B214" s="400"/>
      <c r="C214" s="400"/>
      <c r="D214" s="400"/>
      <c r="E214" s="400"/>
      <c r="F214" s="400"/>
      <c r="G214" s="401"/>
    </row>
    <row r="215" spans="1:8" s="4" customFormat="1" x14ac:dyDescent="0.25">
      <c r="A215" s="130" t="s">
        <v>205</v>
      </c>
      <c r="B215" s="402"/>
      <c r="C215" s="403"/>
      <c r="D215" s="403"/>
      <c r="E215" s="403"/>
      <c r="F215" s="403"/>
      <c r="G215" s="404"/>
      <c r="H215" s="3"/>
    </row>
    <row r="216" spans="1:8" s="4" customFormat="1" x14ac:dyDescent="0.25">
      <c r="A216" s="130" t="s">
        <v>204</v>
      </c>
      <c r="B216" s="405" t="s">
        <v>131</v>
      </c>
      <c r="C216" s="406"/>
      <c r="D216" s="406"/>
      <c r="E216" s="406"/>
      <c r="F216" s="406"/>
      <c r="G216" s="407"/>
      <c r="H216" s="3"/>
    </row>
    <row r="217" spans="1:8" ht="16.5" customHeight="1" x14ac:dyDescent="0.25">
      <c r="A217" s="399" t="str">
        <f>A140</f>
        <v>Porcentaje de cumplimiento de las metas estrablecidas respecto al desarrollo de las acciones del programa de Maestría en Derecho en el campo del conocimiento del Derecho a la Información.
PCM</v>
      </c>
      <c r="B217" s="400"/>
      <c r="C217" s="400"/>
      <c r="D217" s="400"/>
      <c r="E217" s="400"/>
      <c r="F217" s="400"/>
      <c r="G217" s="401"/>
    </row>
    <row r="218" spans="1:8" s="4" customFormat="1" x14ac:dyDescent="0.25">
      <c r="A218" s="130" t="s">
        <v>205</v>
      </c>
      <c r="B218" s="402"/>
      <c r="C218" s="403"/>
      <c r="D218" s="403"/>
      <c r="E218" s="403"/>
      <c r="F218" s="403"/>
      <c r="G218" s="404"/>
      <c r="H218" s="3"/>
    </row>
    <row r="219" spans="1:8" s="4" customFormat="1" x14ac:dyDescent="0.25">
      <c r="A219" s="130" t="s">
        <v>204</v>
      </c>
      <c r="B219" s="405" t="s">
        <v>131</v>
      </c>
      <c r="C219" s="406"/>
      <c r="D219" s="406"/>
      <c r="E219" s="406"/>
      <c r="F219" s="406"/>
      <c r="G219" s="407"/>
      <c r="H219" s="3"/>
    </row>
    <row r="220" spans="1:8" ht="16.5" customHeight="1" x14ac:dyDescent="0.25">
      <c r="A220" s="399" t="str">
        <f>A146</f>
        <v>Porcentaje de cumplimiento de las metas estrablecidas respecto al Aula Iberoamericana en Protección de Datos Personales.
PCA</v>
      </c>
      <c r="B220" s="400"/>
      <c r="C220" s="400"/>
      <c r="D220" s="400"/>
      <c r="E220" s="400"/>
      <c r="F220" s="400"/>
      <c r="G220" s="401"/>
    </row>
    <row r="221" spans="1:8" s="4" customFormat="1" x14ac:dyDescent="0.25">
      <c r="A221" s="130" t="s">
        <v>205</v>
      </c>
      <c r="B221" s="402"/>
      <c r="C221" s="403"/>
      <c r="D221" s="403"/>
      <c r="E221" s="403"/>
      <c r="F221" s="403"/>
      <c r="G221" s="404"/>
      <c r="H221" s="3"/>
    </row>
    <row r="222" spans="1:8" s="4" customFormat="1" x14ac:dyDescent="0.25">
      <c r="A222" s="130" t="s">
        <v>204</v>
      </c>
      <c r="B222" s="405" t="s">
        <v>131</v>
      </c>
      <c r="C222" s="406"/>
      <c r="D222" s="406"/>
      <c r="E222" s="406"/>
      <c r="F222" s="406"/>
      <c r="G222" s="407"/>
      <c r="H222" s="3"/>
    </row>
    <row r="223" spans="1:8" ht="16.5" customHeight="1" x14ac:dyDescent="0.25">
      <c r="A223" s="399" t="str">
        <f>A152</f>
        <v>Porcentaje de cumplimiento de las metas de capacitación especializada (PCCE)</v>
      </c>
      <c r="B223" s="400"/>
      <c r="C223" s="400"/>
      <c r="D223" s="400"/>
      <c r="E223" s="400"/>
      <c r="F223" s="400"/>
      <c r="G223" s="401"/>
    </row>
    <row r="224" spans="1:8" s="4" customFormat="1" x14ac:dyDescent="0.25">
      <c r="A224" s="130" t="s">
        <v>205</v>
      </c>
      <c r="B224" s="402" t="s">
        <v>1358</v>
      </c>
      <c r="C224" s="403"/>
      <c r="D224" s="403"/>
      <c r="E224" s="403"/>
      <c r="F224" s="403"/>
      <c r="G224" s="404"/>
      <c r="H224" s="3"/>
    </row>
    <row r="225" spans="1:8" s="4" customFormat="1" x14ac:dyDescent="0.25">
      <c r="A225" s="130" t="s">
        <v>204</v>
      </c>
      <c r="B225" s="405" t="s">
        <v>131</v>
      </c>
      <c r="C225" s="406"/>
      <c r="D225" s="406"/>
      <c r="E225" s="406"/>
      <c r="F225" s="406"/>
      <c r="G225" s="407"/>
      <c r="H225" s="3"/>
    </row>
    <row r="226" spans="1:8" ht="16.5" customHeight="1" x14ac:dyDescent="0.25">
      <c r="A226" s="399" t="str">
        <f>A158</f>
        <v>Porcentaje de atención a solicitudes de capacitación en acceso a la información, protección de datos personales y archivos concertadas con los Estados (PASE)</v>
      </c>
      <c r="B226" s="400"/>
      <c r="C226" s="400"/>
      <c r="D226" s="400"/>
      <c r="E226" s="400"/>
      <c r="F226" s="400"/>
      <c r="G226" s="401"/>
    </row>
    <row r="227" spans="1:8" s="4" customFormat="1" x14ac:dyDescent="0.25">
      <c r="A227" s="130" t="s">
        <v>205</v>
      </c>
      <c r="B227" s="402"/>
      <c r="C227" s="403"/>
      <c r="D227" s="403"/>
      <c r="E227" s="403"/>
      <c r="F227" s="403"/>
      <c r="G227" s="404"/>
      <c r="H227" s="3"/>
    </row>
    <row r="228" spans="1:8" s="4" customFormat="1" x14ac:dyDescent="0.25">
      <c r="A228" s="130" t="s">
        <v>204</v>
      </c>
      <c r="B228" s="405" t="s">
        <v>131</v>
      </c>
      <c r="C228" s="406"/>
      <c r="D228" s="406"/>
      <c r="E228" s="406"/>
      <c r="F228" s="406"/>
      <c r="G228" s="407"/>
      <c r="H228" s="3"/>
    </row>
    <row r="229" spans="1:8" ht="16.5" customHeight="1" x14ac:dyDescent="0.25">
      <c r="A229" s="399" t="str">
        <f>A164</f>
        <v>Porcentaje de cumplimiento de las metas de capacitación presencial del Programa de Vinculación con Asociaciones y Cámaras del Sector .
(PCPV)</v>
      </c>
      <c r="B229" s="400"/>
      <c r="C229" s="400"/>
      <c r="D229" s="400"/>
      <c r="E229" s="400"/>
      <c r="F229" s="400"/>
      <c r="G229" s="401"/>
    </row>
    <row r="230" spans="1:8" s="4" customFormat="1" ht="33.75" customHeight="1" x14ac:dyDescent="0.25">
      <c r="A230" s="130" t="s">
        <v>205</v>
      </c>
      <c r="B230" s="402" t="s">
        <v>1359</v>
      </c>
      <c r="C230" s="403"/>
      <c r="D230" s="403"/>
      <c r="E230" s="403"/>
      <c r="F230" s="403"/>
      <c r="G230" s="404"/>
      <c r="H230" s="3"/>
    </row>
    <row r="231" spans="1:8" s="4" customFormat="1" x14ac:dyDescent="0.25">
      <c r="A231" s="130" t="s">
        <v>204</v>
      </c>
      <c r="B231" s="405" t="s">
        <v>131</v>
      </c>
      <c r="C231" s="406"/>
      <c r="D231" s="406"/>
      <c r="E231" s="406"/>
      <c r="F231" s="406"/>
      <c r="G231" s="407"/>
      <c r="H231" s="3"/>
    </row>
    <row r="232" spans="1:8" x14ac:dyDescent="0.25">
      <c r="A232" s="358"/>
      <c r="B232" s="358"/>
      <c r="C232" s="358"/>
      <c r="D232" s="358"/>
      <c r="E232" s="358"/>
      <c r="F232" s="358"/>
      <c r="G232" s="358"/>
    </row>
    <row r="233" spans="1:8" x14ac:dyDescent="0.25">
      <c r="A233" s="301" t="s">
        <v>35</v>
      </c>
      <c r="B233" s="302"/>
      <c r="C233" s="302"/>
      <c r="D233" s="302"/>
      <c r="E233" s="302"/>
      <c r="F233" s="302"/>
      <c r="G233" s="303"/>
    </row>
    <row r="234" spans="1:8" ht="16.5" customHeight="1" x14ac:dyDescent="0.25">
      <c r="A234" s="399" t="str">
        <f>A32</f>
        <v xml:space="preserve">Media geométrica del cumplimiento de las metas de los indicadores de capacitación en materia de acceso y protección de datos personales. </v>
      </c>
      <c r="B234" s="400"/>
      <c r="C234" s="400"/>
      <c r="D234" s="400"/>
      <c r="E234" s="400"/>
      <c r="F234" s="400"/>
      <c r="G234" s="401"/>
    </row>
    <row r="235" spans="1:8" ht="20.25" customHeight="1" x14ac:dyDescent="0.25">
      <c r="A235" s="131" t="s">
        <v>30</v>
      </c>
      <c r="B235" s="435"/>
      <c r="C235" s="435"/>
      <c r="D235" s="435"/>
      <c r="E235" s="435"/>
      <c r="F235" s="435"/>
      <c r="G235" s="435"/>
    </row>
    <row r="236" spans="1:8" x14ac:dyDescent="0.25">
      <c r="A236" s="131" t="s">
        <v>31</v>
      </c>
      <c r="B236" s="435"/>
      <c r="C236" s="435"/>
      <c r="D236" s="435"/>
      <c r="E236" s="435"/>
      <c r="F236" s="435"/>
      <c r="G236" s="435"/>
    </row>
    <row r="237" spans="1:8" x14ac:dyDescent="0.25">
      <c r="A237" s="131" t="s">
        <v>32</v>
      </c>
      <c r="B237" s="435"/>
      <c r="C237" s="435"/>
      <c r="D237" s="435"/>
      <c r="E237" s="435"/>
      <c r="F237" s="435"/>
      <c r="G237" s="435"/>
    </row>
    <row r="238" spans="1:8" ht="16.5" customHeight="1" x14ac:dyDescent="0.25">
      <c r="A238" s="399" t="str">
        <f>A38</f>
        <v>Porcentaje de sujetos regulados por la LFPDPPP de sectores estratégicos que aplican conocimientos en materia de protección de datos personales</v>
      </c>
      <c r="B238" s="400"/>
      <c r="C238" s="400"/>
      <c r="D238" s="400"/>
      <c r="E238" s="400"/>
      <c r="F238" s="400"/>
      <c r="G238" s="401"/>
    </row>
    <row r="239" spans="1:8" ht="20.25" customHeight="1" x14ac:dyDescent="0.25">
      <c r="A239" s="131" t="s">
        <v>30</v>
      </c>
      <c r="B239" s="435"/>
      <c r="C239" s="435"/>
      <c r="D239" s="435"/>
      <c r="E239" s="435"/>
      <c r="F239" s="435"/>
      <c r="G239" s="435"/>
    </row>
    <row r="240" spans="1:8" x14ac:dyDescent="0.25">
      <c r="A240" s="131" t="s">
        <v>31</v>
      </c>
      <c r="B240" s="435"/>
      <c r="C240" s="435"/>
      <c r="D240" s="435"/>
      <c r="E240" s="435"/>
      <c r="F240" s="435"/>
      <c r="G240" s="435"/>
    </row>
    <row r="241" spans="1:7" x14ac:dyDescent="0.25">
      <c r="A241" s="131" t="s">
        <v>32</v>
      </c>
      <c r="B241" s="387"/>
      <c r="C241" s="387"/>
      <c r="D241" s="387"/>
      <c r="E241" s="387"/>
      <c r="F241" s="387"/>
      <c r="G241" s="387"/>
    </row>
    <row r="242" spans="1:7" ht="16.5" customHeight="1" x14ac:dyDescent="0.25">
      <c r="A242" s="399" t="str">
        <f>A46</f>
        <v>Porcentaje de cumplimiento de los Sujetos Obligados de la Administración Pública Federal, con lo establecido en el (ICCT) Índice de Capacitación para el Fortalecimiento de una Cultura de Transparencia y Protección de Datos Personales (PCICCT)</v>
      </c>
      <c r="B242" s="400"/>
      <c r="C242" s="400"/>
      <c r="D242" s="400"/>
      <c r="E242" s="400"/>
      <c r="F242" s="400"/>
      <c r="G242" s="401"/>
    </row>
    <row r="243" spans="1:7" ht="20.25" customHeight="1" x14ac:dyDescent="0.25">
      <c r="A243" s="131" t="s">
        <v>30</v>
      </c>
      <c r="B243" s="435"/>
      <c r="C243" s="435"/>
      <c r="D243" s="435"/>
      <c r="E243" s="435"/>
      <c r="F243" s="435"/>
      <c r="G243" s="435"/>
    </row>
    <row r="244" spans="1:7" x14ac:dyDescent="0.25">
      <c r="A244" s="131" t="s">
        <v>31</v>
      </c>
      <c r="B244" s="435"/>
      <c r="C244" s="435"/>
      <c r="D244" s="435"/>
      <c r="E244" s="435"/>
      <c r="F244" s="435"/>
      <c r="G244" s="435"/>
    </row>
    <row r="245" spans="1:7" x14ac:dyDescent="0.25">
      <c r="A245" s="131" t="s">
        <v>32</v>
      </c>
      <c r="B245" s="387"/>
      <c r="C245" s="387"/>
      <c r="D245" s="387"/>
      <c r="E245" s="387"/>
      <c r="F245" s="387"/>
      <c r="G245" s="387"/>
    </row>
    <row r="246" spans="1:7" ht="16.5" customHeight="1" x14ac:dyDescent="0.25">
      <c r="A246" s="399" t="str">
        <f>A52</f>
        <v>Porcentaje de aplicabilidad de la capacitación dirigida a sujetos regulados por la LFPDPPP en materia de protección de datos personales (PAC).</v>
      </c>
      <c r="B246" s="400"/>
      <c r="C246" s="400"/>
      <c r="D246" s="400"/>
      <c r="E246" s="400"/>
      <c r="F246" s="400"/>
      <c r="G246" s="401"/>
    </row>
    <row r="247" spans="1:7" x14ac:dyDescent="0.25">
      <c r="A247" s="131" t="s">
        <v>30</v>
      </c>
      <c r="B247" s="435"/>
      <c r="C247" s="435"/>
      <c r="D247" s="435"/>
      <c r="E247" s="435"/>
      <c r="F247" s="435"/>
      <c r="G247" s="435"/>
    </row>
    <row r="248" spans="1:7" x14ac:dyDescent="0.25">
      <c r="A248" s="131" t="s">
        <v>31</v>
      </c>
      <c r="B248" s="435"/>
      <c r="C248" s="435"/>
      <c r="D248" s="435"/>
      <c r="E248" s="435"/>
      <c r="F248" s="435"/>
      <c r="G248" s="435"/>
    </row>
    <row r="249" spans="1:7" x14ac:dyDescent="0.25">
      <c r="A249" s="131" t="s">
        <v>32</v>
      </c>
      <c r="B249" s="387"/>
      <c r="C249" s="387"/>
      <c r="D249" s="387"/>
      <c r="E249" s="387"/>
      <c r="F249" s="387"/>
      <c r="G249" s="387"/>
    </row>
    <row r="250" spans="1:7" ht="16.5" customHeight="1" x14ac:dyDescent="0.25">
      <c r="A250" s="399" t="str">
        <f>A60</f>
        <v>Promedio de enseñanza-aprendizaje de las acciones de capacitación presencial en Protección de Datos Personales
(PEADP)</v>
      </c>
      <c r="B250" s="400"/>
      <c r="C250" s="400"/>
      <c r="D250" s="400"/>
      <c r="E250" s="400"/>
      <c r="F250" s="400"/>
      <c r="G250" s="401"/>
    </row>
    <row r="251" spans="1:7" ht="20.25" customHeight="1" x14ac:dyDescent="0.25">
      <c r="A251" s="131" t="s">
        <v>30</v>
      </c>
      <c r="B251" s="435"/>
      <c r="C251" s="435"/>
      <c r="D251" s="435"/>
      <c r="E251" s="435"/>
      <c r="F251" s="435"/>
      <c r="G251" s="435"/>
    </row>
    <row r="252" spans="1:7" x14ac:dyDescent="0.25">
      <c r="A252" s="131" t="s">
        <v>31</v>
      </c>
      <c r="B252" s="435"/>
      <c r="C252" s="435"/>
      <c r="D252" s="435"/>
      <c r="E252" s="435"/>
      <c r="F252" s="435"/>
      <c r="G252" s="435"/>
    </row>
    <row r="253" spans="1:7" x14ac:dyDescent="0.25">
      <c r="A253" s="131" t="s">
        <v>32</v>
      </c>
      <c r="B253" s="387"/>
      <c r="C253" s="387"/>
      <c r="D253" s="387"/>
      <c r="E253" s="387"/>
      <c r="F253" s="387"/>
      <c r="G253" s="387"/>
    </row>
    <row r="254" spans="1:7" ht="16.5" customHeight="1" x14ac:dyDescent="0.25">
      <c r="A254" s="399" t="str">
        <f>A66</f>
        <v>Promedio de calidad de las acciones de capacitación presencial en Protección de Datos Personales
PCDP</v>
      </c>
      <c r="B254" s="400"/>
      <c r="C254" s="400"/>
      <c r="D254" s="400"/>
      <c r="E254" s="400"/>
      <c r="F254" s="400"/>
      <c r="G254" s="401"/>
    </row>
    <row r="255" spans="1:7" ht="20.25" customHeight="1" x14ac:dyDescent="0.25">
      <c r="A255" s="131" t="s">
        <v>30</v>
      </c>
      <c r="B255" s="435"/>
      <c r="C255" s="435"/>
      <c r="D255" s="435"/>
      <c r="E255" s="435"/>
      <c r="F255" s="435"/>
      <c r="G255" s="435"/>
    </row>
    <row r="256" spans="1:7" x14ac:dyDescent="0.25">
      <c r="A256" s="131" t="s">
        <v>31</v>
      </c>
      <c r="B256" s="435"/>
      <c r="C256" s="435"/>
      <c r="D256" s="435"/>
      <c r="E256" s="435"/>
      <c r="F256" s="435"/>
      <c r="G256" s="435"/>
    </row>
    <row r="257" spans="1:7" x14ac:dyDescent="0.25">
      <c r="A257" s="131" t="s">
        <v>32</v>
      </c>
      <c r="B257" s="387"/>
      <c r="C257" s="387"/>
      <c r="D257" s="387"/>
      <c r="E257" s="387"/>
      <c r="F257" s="387"/>
      <c r="G257" s="387"/>
    </row>
    <row r="258" spans="1:7" ht="16.5" customHeight="1" x14ac:dyDescent="0.25">
      <c r="A258" s="460" t="str">
        <f>A72</f>
        <v>Promedio de evaluación de enseñanza-aprendizaje de las acciones de capacitación presenciales en materia de Acceso a la Información y temas relacionados (PEAA)</v>
      </c>
      <c r="B258" s="461"/>
      <c r="C258" s="461"/>
      <c r="D258" s="461"/>
      <c r="E258" s="461"/>
      <c r="F258" s="461"/>
      <c r="G258" s="462"/>
    </row>
    <row r="259" spans="1:7" x14ac:dyDescent="0.25">
      <c r="A259" s="131" t="s">
        <v>30</v>
      </c>
      <c r="B259" s="435"/>
      <c r="C259" s="435"/>
      <c r="D259" s="435"/>
      <c r="E259" s="435"/>
      <c r="F259" s="435"/>
      <c r="G259" s="435"/>
    </row>
    <row r="260" spans="1:7" x14ac:dyDescent="0.25">
      <c r="A260" s="131" t="s">
        <v>31</v>
      </c>
      <c r="B260" s="435"/>
      <c r="C260" s="435"/>
      <c r="D260" s="435"/>
      <c r="E260" s="435"/>
      <c r="F260" s="435"/>
      <c r="G260" s="435"/>
    </row>
    <row r="261" spans="1:7" x14ac:dyDescent="0.25">
      <c r="A261" s="131" t="s">
        <v>32</v>
      </c>
      <c r="B261" s="387"/>
      <c r="C261" s="387"/>
      <c r="D261" s="387"/>
      <c r="E261" s="387"/>
      <c r="F261" s="387"/>
      <c r="G261" s="387"/>
    </row>
    <row r="262" spans="1:7" x14ac:dyDescent="0.25">
      <c r="A262" s="399" t="str">
        <f>A78</f>
        <v>Tasa de variación de Eficiencia Terminal de la capacitación en la modalidad en línea en protección de Datos Personales.
TVETDP</v>
      </c>
      <c r="B262" s="400"/>
      <c r="C262" s="400"/>
      <c r="D262" s="400"/>
      <c r="E262" s="400"/>
      <c r="F262" s="400"/>
      <c r="G262" s="401"/>
    </row>
    <row r="263" spans="1:7" ht="20.25" customHeight="1" x14ac:dyDescent="0.25">
      <c r="A263" s="131" t="s">
        <v>30</v>
      </c>
      <c r="B263" s="435"/>
      <c r="C263" s="435"/>
      <c r="D263" s="435"/>
      <c r="E263" s="435"/>
      <c r="F263" s="435"/>
      <c r="G263" s="435"/>
    </row>
    <row r="264" spans="1:7" x14ac:dyDescent="0.25">
      <c r="A264" s="131" t="s">
        <v>31</v>
      </c>
      <c r="B264" s="435"/>
      <c r="C264" s="435"/>
      <c r="D264" s="435"/>
      <c r="E264" s="435"/>
      <c r="F264" s="435"/>
      <c r="G264" s="435"/>
    </row>
    <row r="265" spans="1:7" x14ac:dyDescent="0.25">
      <c r="A265" s="131" t="s">
        <v>32</v>
      </c>
      <c r="B265" s="387"/>
      <c r="C265" s="387"/>
      <c r="D265" s="387"/>
      <c r="E265" s="387"/>
      <c r="F265" s="387"/>
      <c r="G265" s="387"/>
    </row>
    <row r="266" spans="1:7" ht="16.5" customHeight="1" x14ac:dyDescent="0.25">
      <c r="A266" s="399" t="str">
        <f>A84</f>
        <v>Porcentaje de servidores públicos que concluyen satisfactoriamente los cursos en línea disponibles en  los Campus dirigidos a Sujetos Obligados (PETCLA)</v>
      </c>
      <c r="B266" s="400"/>
      <c r="C266" s="400"/>
      <c r="D266" s="400"/>
      <c r="E266" s="400"/>
      <c r="F266" s="400"/>
      <c r="G266" s="401"/>
    </row>
    <row r="267" spans="1:7" ht="20.25" customHeight="1" x14ac:dyDescent="0.25">
      <c r="A267" s="131" t="s">
        <v>30</v>
      </c>
      <c r="B267" s="435" t="s">
        <v>809</v>
      </c>
      <c r="C267" s="435"/>
      <c r="D267" s="435"/>
      <c r="E267" s="435"/>
      <c r="F267" s="435"/>
      <c r="G267" s="435"/>
    </row>
    <row r="268" spans="1:7" x14ac:dyDescent="0.25">
      <c r="A268" s="131" t="s">
        <v>31</v>
      </c>
      <c r="B268" s="435" t="s">
        <v>61</v>
      </c>
      <c r="C268" s="435"/>
      <c r="D268" s="435"/>
      <c r="E268" s="435"/>
      <c r="F268" s="435"/>
      <c r="G268" s="435"/>
    </row>
    <row r="269" spans="1:7" x14ac:dyDescent="0.25">
      <c r="A269" s="131" t="s">
        <v>32</v>
      </c>
      <c r="B269" s="387" t="s">
        <v>61</v>
      </c>
      <c r="C269" s="387"/>
      <c r="D269" s="387"/>
      <c r="E269" s="387"/>
      <c r="F269" s="387"/>
      <c r="G269" s="387"/>
    </row>
    <row r="270" spans="1:7" ht="16.5" customHeight="1" x14ac:dyDescent="0.25">
      <c r="A270" s="399" t="str">
        <f>A90</f>
        <v>Promedio de cumplimiento de acciones de Formación Educativa 
PCAFE</v>
      </c>
      <c r="B270" s="400"/>
      <c r="C270" s="400"/>
      <c r="D270" s="400"/>
      <c r="E270" s="400"/>
      <c r="F270" s="400"/>
      <c r="G270" s="401"/>
    </row>
    <row r="271" spans="1:7" ht="20.25" customHeight="1" x14ac:dyDescent="0.25">
      <c r="A271" s="131" t="s">
        <v>30</v>
      </c>
      <c r="B271" s="435"/>
      <c r="C271" s="435"/>
      <c r="D271" s="435"/>
      <c r="E271" s="435"/>
      <c r="F271" s="435"/>
      <c r="G271" s="435"/>
    </row>
    <row r="272" spans="1:7" x14ac:dyDescent="0.25">
      <c r="A272" s="131" t="s">
        <v>31</v>
      </c>
      <c r="B272" s="435"/>
      <c r="C272" s="435"/>
      <c r="D272" s="435"/>
      <c r="E272" s="435"/>
      <c r="F272" s="435"/>
      <c r="G272" s="435"/>
    </row>
    <row r="273" spans="1:7" x14ac:dyDescent="0.25">
      <c r="A273" s="131" t="s">
        <v>32</v>
      </c>
      <c r="B273" s="387"/>
      <c r="C273" s="387"/>
      <c r="D273" s="387"/>
      <c r="E273" s="387"/>
      <c r="F273" s="387"/>
      <c r="G273" s="387"/>
    </row>
    <row r="274" spans="1:7" x14ac:dyDescent="0.25">
      <c r="A274" s="399" t="str">
        <f>A98</f>
        <v>Porcentaje de cumplimiento de acciones de capacitación en la modalidad presencial en materia de protección de datos personales, dirigidas a MiPYMES, Emprendedores.
(PCACP)</v>
      </c>
      <c r="B274" s="400"/>
      <c r="C274" s="400"/>
      <c r="D274" s="400"/>
      <c r="E274" s="400"/>
      <c r="F274" s="400"/>
      <c r="G274" s="401"/>
    </row>
    <row r="275" spans="1:7" x14ac:dyDescent="0.25">
      <c r="A275" s="131" t="s">
        <v>30</v>
      </c>
      <c r="B275" s="435"/>
      <c r="C275" s="435"/>
      <c r="D275" s="435"/>
      <c r="E275" s="435"/>
      <c r="F275" s="435"/>
      <c r="G275" s="435"/>
    </row>
    <row r="276" spans="1:7" x14ac:dyDescent="0.25">
      <c r="A276" s="131" t="s">
        <v>31</v>
      </c>
      <c r="B276" s="435"/>
      <c r="C276" s="435"/>
      <c r="D276" s="435"/>
      <c r="E276" s="435"/>
      <c r="F276" s="435"/>
      <c r="G276" s="435"/>
    </row>
    <row r="277" spans="1:7" x14ac:dyDescent="0.25">
      <c r="A277" s="131" t="s">
        <v>32</v>
      </c>
      <c r="B277" s="387"/>
      <c r="C277" s="387"/>
      <c r="D277" s="387"/>
      <c r="E277" s="387"/>
      <c r="F277" s="387"/>
      <c r="G277" s="387"/>
    </row>
    <row r="278" spans="1:7" ht="16.5" customHeight="1" x14ac:dyDescent="0.25">
      <c r="A278" s="399" t="str">
        <f>A104</f>
        <v>Porcentaje de cumplimiento de las metas establecidas en el programa de cursos de capacitación presenciales en materia de acceso a la información y temas relacionados  (PCA)</v>
      </c>
      <c r="B278" s="400"/>
      <c r="C278" s="400"/>
      <c r="D278" s="400"/>
      <c r="E278" s="400"/>
      <c r="F278" s="400"/>
      <c r="G278" s="401"/>
    </row>
    <row r="279" spans="1:7" ht="20.25" customHeight="1" x14ac:dyDescent="0.25">
      <c r="A279" s="131" t="s">
        <v>30</v>
      </c>
      <c r="B279" s="435"/>
      <c r="C279" s="435"/>
      <c r="D279" s="435"/>
      <c r="E279" s="435"/>
      <c r="F279" s="435"/>
      <c r="G279" s="435"/>
    </row>
    <row r="280" spans="1:7" x14ac:dyDescent="0.25">
      <c r="A280" s="131" t="s">
        <v>31</v>
      </c>
      <c r="B280" s="435"/>
      <c r="C280" s="435"/>
      <c r="D280" s="435"/>
      <c r="E280" s="435"/>
      <c r="F280" s="435"/>
      <c r="G280" s="435"/>
    </row>
    <row r="281" spans="1:7" x14ac:dyDescent="0.25">
      <c r="A281" s="131" t="s">
        <v>32</v>
      </c>
      <c r="B281" s="435"/>
      <c r="C281" s="435"/>
      <c r="D281" s="435"/>
      <c r="E281" s="435"/>
      <c r="F281" s="435"/>
      <c r="G281" s="435"/>
    </row>
    <row r="282" spans="1:7" ht="16.5" customHeight="1" x14ac:dyDescent="0.25">
      <c r="A282" s="399" t="str">
        <f>A110</f>
        <v>Promedio de calificaciones de evaluaciones de calidad de los cursos presenciales en Acceso y temas relacionados (PCSA)</v>
      </c>
      <c r="B282" s="400"/>
      <c r="C282" s="400"/>
      <c r="D282" s="400"/>
      <c r="E282" s="400"/>
      <c r="F282" s="400"/>
      <c r="G282" s="401"/>
    </row>
    <row r="283" spans="1:7" ht="20.25" customHeight="1" x14ac:dyDescent="0.25">
      <c r="A283" s="131" t="s">
        <v>30</v>
      </c>
      <c r="B283" s="435"/>
      <c r="C283" s="435"/>
      <c r="D283" s="435"/>
      <c r="E283" s="435"/>
      <c r="F283" s="435"/>
      <c r="G283" s="435"/>
    </row>
    <row r="284" spans="1:7" x14ac:dyDescent="0.25">
      <c r="A284" s="131" t="s">
        <v>31</v>
      </c>
      <c r="B284" s="435"/>
      <c r="C284" s="435"/>
      <c r="D284" s="435"/>
      <c r="E284" s="435"/>
      <c r="F284" s="435"/>
      <c r="G284" s="435"/>
    </row>
    <row r="285" spans="1:7" x14ac:dyDescent="0.25">
      <c r="A285" s="131" t="s">
        <v>32</v>
      </c>
      <c r="B285" s="387"/>
      <c r="C285" s="387"/>
      <c r="D285" s="387"/>
      <c r="E285" s="387"/>
      <c r="F285" s="387"/>
      <c r="G285" s="387"/>
    </row>
    <row r="286" spans="1:7" ht="16.5" customHeight="1" x14ac:dyDescent="0.25">
      <c r="A286" s="399" t="str">
        <f>A116</f>
        <v>Porcentaje de la implementación de los nuevos cursos en línea sobre la Ley General de Protección de Datos Personales, Clasificación de la Información y la Guía para la carga de información en el SIPOT (PICL)</v>
      </c>
      <c r="B286" s="400"/>
      <c r="C286" s="400"/>
      <c r="D286" s="400"/>
      <c r="E286" s="400"/>
      <c r="F286" s="400"/>
      <c r="G286" s="401"/>
    </row>
    <row r="287" spans="1:7" ht="20.25" customHeight="1" x14ac:dyDescent="0.25">
      <c r="A287" s="131" t="s">
        <v>30</v>
      </c>
      <c r="B287" s="435"/>
      <c r="C287" s="435"/>
      <c r="D287" s="435"/>
      <c r="E287" s="435"/>
      <c r="F287" s="435"/>
      <c r="G287" s="435"/>
    </row>
    <row r="288" spans="1:7" x14ac:dyDescent="0.25">
      <c r="A288" s="131" t="s">
        <v>31</v>
      </c>
      <c r="B288" s="435"/>
      <c r="C288" s="435"/>
      <c r="D288" s="435"/>
      <c r="E288" s="435"/>
      <c r="F288" s="435"/>
      <c r="G288" s="435"/>
    </row>
    <row r="289" spans="1:7" x14ac:dyDescent="0.25">
      <c r="A289" s="131" t="s">
        <v>32</v>
      </c>
      <c r="B289" s="387"/>
      <c r="C289" s="387"/>
      <c r="D289" s="387"/>
      <c r="E289" s="387"/>
      <c r="F289" s="387"/>
      <c r="G289" s="387"/>
    </row>
    <row r="290" spans="1:7" ht="16.5" customHeight="1" x14ac:dyDescent="0.25">
      <c r="A290" s="399" t="str">
        <f>A122</f>
        <v xml:space="preserve">Porcentaje de talleres realizados en los que se promueve la capacitación en línea </v>
      </c>
      <c r="B290" s="400"/>
      <c r="C290" s="400"/>
      <c r="D290" s="400"/>
      <c r="E290" s="400"/>
      <c r="F290" s="400"/>
      <c r="G290" s="401"/>
    </row>
    <row r="291" spans="1:7" ht="20.25" customHeight="1" x14ac:dyDescent="0.25">
      <c r="A291" s="131" t="s">
        <v>30</v>
      </c>
      <c r="B291" s="435"/>
      <c r="C291" s="435"/>
      <c r="D291" s="435"/>
      <c r="E291" s="435"/>
      <c r="F291" s="435"/>
      <c r="G291" s="435"/>
    </row>
    <row r="292" spans="1:7" x14ac:dyDescent="0.25">
      <c r="A292" s="131" t="s">
        <v>31</v>
      </c>
      <c r="B292" s="435"/>
      <c r="C292" s="435"/>
      <c r="D292" s="435"/>
      <c r="E292" s="435"/>
      <c r="F292" s="435"/>
      <c r="G292" s="435"/>
    </row>
    <row r="293" spans="1:7" x14ac:dyDescent="0.25">
      <c r="A293" s="131" t="s">
        <v>32</v>
      </c>
      <c r="B293" s="387"/>
      <c r="C293" s="387"/>
      <c r="D293" s="387"/>
      <c r="E293" s="387"/>
      <c r="F293" s="387"/>
      <c r="G293" s="387"/>
    </row>
    <row r="294" spans="1:7" ht="16.5" customHeight="1" x14ac:dyDescent="0.25">
      <c r="A294" s="399" t="str">
        <f>A128</f>
        <v>Porcentaje de cumplimiento de las metas establecidas.
PMRD</v>
      </c>
      <c r="B294" s="400"/>
      <c r="C294" s="400"/>
      <c r="D294" s="400"/>
      <c r="E294" s="400"/>
      <c r="F294" s="400"/>
      <c r="G294" s="401"/>
    </row>
    <row r="295" spans="1:7" ht="20.25" customHeight="1" x14ac:dyDescent="0.25">
      <c r="A295" s="131" t="s">
        <v>30</v>
      </c>
      <c r="B295" s="435"/>
      <c r="C295" s="435"/>
      <c r="D295" s="435"/>
      <c r="E295" s="435"/>
      <c r="F295" s="435"/>
      <c r="G295" s="435"/>
    </row>
    <row r="296" spans="1:7" x14ac:dyDescent="0.25">
      <c r="A296" s="131" t="s">
        <v>31</v>
      </c>
      <c r="B296" s="435"/>
      <c r="C296" s="435"/>
      <c r="D296" s="435"/>
      <c r="E296" s="435"/>
      <c r="F296" s="435"/>
      <c r="G296" s="435"/>
    </row>
    <row r="297" spans="1:7" x14ac:dyDescent="0.25">
      <c r="A297" s="131" t="s">
        <v>32</v>
      </c>
      <c r="B297" s="387"/>
      <c r="C297" s="387"/>
      <c r="D297" s="387"/>
      <c r="E297" s="387"/>
      <c r="F297" s="387"/>
      <c r="G297" s="387"/>
    </row>
    <row r="298" spans="1:7" ht="16.5" customHeight="1" x14ac:dyDescent="0.25">
      <c r="A298" s="399" t="str">
        <f>A134</f>
        <v>Porcentaje de cumplimiento de las metas estrablecidas respecto al Diplomado en Protección de Datos Personales.
PCD</v>
      </c>
      <c r="B298" s="400"/>
      <c r="C298" s="400"/>
      <c r="D298" s="400"/>
      <c r="E298" s="400"/>
      <c r="F298" s="400"/>
      <c r="G298" s="401"/>
    </row>
    <row r="299" spans="1:7" ht="20.25" customHeight="1" x14ac:dyDescent="0.25">
      <c r="A299" s="131" t="s">
        <v>30</v>
      </c>
      <c r="B299" s="435"/>
      <c r="C299" s="435"/>
      <c r="D299" s="435"/>
      <c r="E299" s="435"/>
      <c r="F299" s="435"/>
      <c r="G299" s="435"/>
    </row>
    <row r="300" spans="1:7" x14ac:dyDescent="0.25">
      <c r="A300" s="131" t="s">
        <v>31</v>
      </c>
      <c r="B300" s="435"/>
      <c r="C300" s="435"/>
      <c r="D300" s="435"/>
      <c r="E300" s="435"/>
      <c r="F300" s="435"/>
      <c r="G300" s="435"/>
    </row>
    <row r="301" spans="1:7" x14ac:dyDescent="0.25">
      <c r="A301" s="131" t="s">
        <v>32</v>
      </c>
      <c r="B301" s="387"/>
      <c r="C301" s="387"/>
      <c r="D301" s="387"/>
      <c r="E301" s="387"/>
      <c r="F301" s="387"/>
      <c r="G301" s="387"/>
    </row>
    <row r="302" spans="1:7" ht="16.5" customHeight="1" x14ac:dyDescent="0.25">
      <c r="A302" s="399" t="str">
        <f>A140</f>
        <v>Porcentaje de cumplimiento de las metas estrablecidas respecto al desarrollo de las acciones del programa de Maestría en Derecho en el campo del conocimiento del Derecho a la Información.
PCM</v>
      </c>
      <c r="B302" s="400"/>
      <c r="C302" s="400"/>
      <c r="D302" s="400"/>
      <c r="E302" s="400"/>
      <c r="F302" s="400"/>
      <c r="G302" s="401"/>
    </row>
    <row r="303" spans="1:7" ht="20.25" customHeight="1" x14ac:dyDescent="0.25">
      <c r="A303" s="131" t="s">
        <v>30</v>
      </c>
      <c r="B303" s="435"/>
      <c r="C303" s="435"/>
      <c r="D303" s="435"/>
      <c r="E303" s="435"/>
      <c r="F303" s="435"/>
      <c r="G303" s="435"/>
    </row>
    <row r="304" spans="1:7" x14ac:dyDescent="0.25">
      <c r="A304" s="131" t="s">
        <v>31</v>
      </c>
      <c r="B304" s="435"/>
      <c r="C304" s="435"/>
      <c r="D304" s="435"/>
      <c r="E304" s="435"/>
      <c r="F304" s="435"/>
      <c r="G304" s="435"/>
    </row>
    <row r="305" spans="1:7" x14ac:dyDescent="0.25">
      <c r="A305" s="131" t="s">
        <v>32</v>
      </c>
      <c r="B305" s="387"/>
      <c r="C305" s="387"/>
      <c r="D305" s="387"/>
      <c r="E305" s="387"/>
      <c r="F305" s="387"/>
      <c r="G305" s="387"/>
    </row>
    <row r="306" spans="1:7" ht="16.5" customHeight="1" x14ac:dyDescent="0.25">
      <c r="A306" s="399" t="str">
        <f>A146</f>
        <v>Porcentaje de cumplimiento de las metas estrablecidas respecto al Aula Iberoamericana en Protección de Datos Personales.
PCA</v>
      </c>
      <c r="B306" s="400"/>
      <c r="C306" s="400"/>
      <c r="D306" s="400"/>
      <c r="E306" s="400"/>
      <c r="F306" s="400"/>
      <c r="G306" s="401"/>
    </row>
    <row r="307" spans="1:7" ht="20.25" customHeight="1" x14ac:dyDescent="0.25">
      <c r="A307" s="131" t="s">
        <v>30</v>
      </c>
      <c r="B307" s="435"/>
      <c r="C307" s="435"/>
      <c r="D307" s="435"/>
      <c r="E307" s="435"/>
      <c r="F307" s="435"/>
      <c r="G307" s="435"/>
    </row>
    <row r="308" spans="1:7" x14ac:dyDescent="0.25">
      <c r="A308" s="131" t="s">
        <v>31</v>
      </c>
      <c r="B308" s="435"/>
      <c r="C308" s="435"/>
      <c r="D308" s="435"/>
      <c r="E308" s="435"/>
      <c r="F308" s="435"/>
      <c r="G308" s="435"/>
    </row>
    <row r="309" spans="1:7" x14ac:dyDescent="0.25">
      <c r="A309" s="131" t="s">
        <v>32</v>
      </c>
      <c r="B309" s="387"/>
      <c r="C309" s="387"/>
      <c r="D309" s="387"/>
      <c r="E309" s="387"/>
      <c r="F309" s="387"/>
      <c r="G309" s="387"/>
    </row>
    <row r="310" spans="1:7" ht="16.5" customHeight="1" x14ac:dyDescent="0.25">
      <c r="A310" s="399" t="str">
        <f>A152</f>
        <v>Porcentaje de cumplimiento de las metas de capacitación especializada (PCCE)</v>
      </c>
      <c r="B310" s="400"/>
      <c r="C310" s="400"/>
      <c r="D310" s="400"/>
      <c r="E310" s="400"/>
      <c r="F310" s="400"/>
      <c r="G310" s="401"/>
    </row>
    <row r="311" spans="1:7" ht="20.25" customHeight="1" x14ac:dyDescent="0.25">
      <c r="A311" s="131" t="s">
        <v>30</v>
      </c>
      <c r="B311" s="435"/>
      <c r="C311" s="435"/>
      <c r="D311" s="435"/>
      <c r="E311" s="435"/>
      <c r="F311" s="435"/>
      <c r="G311" s="435"/>
    </row>
    <row r="312" spans="1:7" x14ac:dyDescent="0.25">
      <c r="A312" s="131" t="s">
        <v>31</v>
      </c>
      <c r="B312" s="435"/>
      <c r="C312" s="435"/>
      <c r="D312" s="435"/>
      <c r="E312" s="435"/>
      <c r="F312" s="435"/>
      <c r="G312" s="435"/>
    </row>
    <row r="313" spans="1:7" x14ac:dyDescent="0.25">
      <c r="A313" s="131" t="s">
        <v>32</v>
      </c>
      <c r="B313" s="387"/>
      <c r="C313" s="387"/>
      <c r="D313" s="387"/>
      <c r="E313" s="387"/>
      <c r="F313" s="387"/>
      <c r="G313" s="387"/>
    </row>
    <row r="314" spans="1:7" ht="16.5" customHeight="1" x14ac:dyDescent="0.25">
      <c r="A314" s="399" t="str">
        <f>A158</f>
        <v>Porcentaje de atención a solicitudes de capacitación en acceso a la información, protección de datos personales y archivos concertadas con los Estados (PASE)</v>
      </c>
      <c r="B314" s="400"/>
      <c r="C314" s="400"/>
      <c r="D314" s="400"/>
      <c r="E314" s="400"/>
      <c r="F314" s="400"/>
      <c r="G314" s="401"/>
    </row>
    <row r="315" spans="1:7" ht="20.25" customHeight="1" x14ac:dyDescent="0.25">
      <c r="A315" s="131" t="s">
        <v>30</v>
      </c>
      <c r="B315" s="435"/>
      <c r="C315" s="435"/>
      <c r="D315" s="435"/>
      <c r="E315" s="435"/>
      <c r="F315" s="435"/>
      <c r="G315" s="435"/>
    </row>
    <row r="316" spans="1:7" x14ac:dyDescent="0.25">
      <c r="A316" s="131" t="s">
        <v>31</v>
      </c>
      <c r="B316" s="435"/>
      <c r="C316" s="435"/>
      <c r="D316" s="435"/>
      <c r="E316" s="435"/>
      <c r="F316" s="435"/>
      <c r="G316" s="435"/>
    </row>
    <row r="317" spans="1:7" x14ac:dyDescent="0.25">
      <c r="A317" s="131" t="s">
        <v>32</v>
      </c>
      <c r="B317" s="387"/>
      <c r="C317" s="387"/>
      <c r="D317" s="387"/>
      <c r="E317" s="387"/>
      <c r="F317" s="387"/>
      <c r="G317" s="387"/>
    </row>
    <row r="318" spans="1:7" x14ac:dyDescent="0.25">
      <c r="A318" s="399" t="str">
        <f>A164</f>
        <v>Porcentaje de cumplimiento de las metas de capacitación presencial del Programa de Vinculación con Asociaciones y Cámaras del Sector .
(PCPV)</v>
      </c>
      <c r="B318" s="400"/>
      <c r="C318" s="400"/>
      <c r="D318" s="400"/>
      <c r="E318" s="400"/>
      <c r="F318" s="400"/>
      <c r="G318" s="401"/>
    </row>
    <row r="319" spans="1:7" x14ac:dyDescent="0.25">
      <c r="A319" s="131" t="s">
        <v>30</v>
      </c>
      <c r="B319" s="435"/>
      <c r="C319" s="435"/>
      <c r="D319" s="435"/>
      <c r="E319" s="435"/>
      <c r="F319" s="435"/>
      <c r="G319" s="435"/>
    </row>
    <row r="320" spans="1:7" x14ac:dyDescent="0.25">
      <c r="A320" s="131" t="s">
        <v>31</v>
      </c>
      <c r="B320" s="435"/>
      <c r="C320" s="435"/>
      <c r="D320" s="435"/>
      <c r="E320" s="435"/>
      <c r="F320" s="435"/>
      <c r="G320" s="435"/>
    </row>
    <row r="321" spans="1:7" x14ac:dyDescent="0.25">
      <c r="A321" s="131" t="s">
        <v>32</v>
      </c>
      <c r="B321" s="387"/>
      <c r="C321" s="387"/>
      <c r="D321" s="387"/>
      <c r="E321" s="387"/>
      <c r="F321" s="387"/>
      <c r="G321" s="387"/>
    </row>
    <row r="322" spans="1:7" x14ac:dyDescent="0.25">
      <c r="A322" s="358"/>
      <c r="B322" s="358"/>
      <c r="C322" s="358"/>
      <c r="D322" s="358"/>
      <c r="E322" s="358"/>
      <c r="F322" s="358"/>
      <c r="G322" s="358"/>
    </row>
  </sheetData>
  <mergeCells count="316">
    <mergeCell ref="A322:G322"/>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38:G238"/>
    <mergeCell ref="B239:G239"/>
    <mergeCell ref="B240:G240"/>
    <mergeCell ref="B241:G241"/>
    <mergeCell ref="A242:G242"/>
    <mergeCell ref="B243:G243"/>
    <mergeCell ref="A232:G232"/>
    <mergeCell ref="A233:G233"/>
    <mergeCell ref="A234:G234"/>
    <mergeCell ref="B235:G235"/>
    <mergeCell ref="B236:G236"/>
    <mergeCell ref="B237:G237"/>
    <mergeCell ref="A226:G226"/>
    <mergeCell ref="B227:G227"/>
    <mergeCell ref="B228:G228"/>
    <mergeCell ref="A229:G229"/>
    <mergeCell ref="B230:G230"/>
    <mergeCell ref="B231:G231"/>
    <mergeCell ref="A220:G220"/>
    <mergeCell ref="B221:G221"/>
    <mergeCell ref="B222:G222"/>
    <mergeCell ref="A223:G223"/>
    <mergeCell ref="B224:G224"/>
    <mergeCell ref="B225:G225"/>
    <mergeCell ref="A214:G214"/>
    <mergeCell ref="B215:G215"/>
    <mergeCell ref="B216:G216"/>
    <mergeCell ref="A217:G217"/>
    <mergeCell ref="B218:G218"/>
    <mergeCell ref="B219:G219"/>
    <mergeCell ref="A208:G208"/>
    <mergeCell ref="B209:G209"/>
    <mergeCell ref="B210:G210"/>
    <mergeCell ref="A211:G211"/>
    <mergeCell ref="B212:G212"/>
    <mergeCell ref="B213:G213"/>
    <mergeCell ref="A202:G202"/>
    <mergeCell ref="B203:G203"/>
    <mergeCell ref="B204:G204"/>
    <mergeCell ref="A205:G205"/>
    <mergeCell ref="B206:G206"/>
    <mergeCell ref="B207:G207"/>
    <mergeCell ref="A196:G196"/>
    <mergeCell ref="B197:G197"/>
    <mergeCell ref="B198:G198"/>
    <mergeCell ref="A199:G199"/>
    <mergeCell ref="B200:G200"/>
    <mergeCell ref="B201:G201"/>
    <mergeCell ref="A190:G190"/>
    <mergeCell ref="B191:G191"/>
    <mergeCell ref="B192:G192"/>
    <mergeCell ref="A193:G193"/>
    <mergeCell ref="B194:G194"/>
    <mergeCell ref="B195:G195"/>
    <mergeCell ref="A184:G184"/>
    <mergeCell ref="B185:G185"/>
    <mergeCell ref="B186:G186"/>
    <mergeCell ref="A187:G187"/>
    <mergeCell ref="B188:G188"/>
    <mergeCell ref="B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59:A163"/>
    <mergeCell ref="B159:B163"/>
    <mergeCell ref="C159:C163"/>
    <mergeCell ref="D159:D163"/>
    <mergeCell ref="E159:E163"/>
    <mergeCell ref="A165:G165"/>
    <mergeCell ref="A147:A151"/>
    <mergeCell ref="B147:B151"/>
    <mergeCell ref="C147:C151"/>
    <mergeCell ref="D147:D151"/>
    <mergeCell ref="E147:E151"/>
    <mergeCell ref="A153:A157"/>
    <mergeCell ref="B153:B157"/>
    <mergeCell ref="C153:C157"/>
    <mergeCell ref="D153:D157"/>
    <mergeCell ref="E153:E157"/>
    <mergeCell ref="A135:A139"/>
    <mergeCell ref="B135:B139"/>
    <mergeCell ref="C135:C139"/>
    <mergeCell ref="D135:D139"/>
    <mergeCell ref="E135:E139"/>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92:E92"/>
    <mergeCell ref="F92:G92"/>
    <mergeCell ref="A93:A97"/>
    <mergeCell ref="B93:B97"/>
    <mergeCell ref="C93:C97"/>
    <mergeCell ref="D93:D97"/>
    <mergeCell ref="E93:E97"/>
    <mergeCell ref="A85:A89"/>
    <mergeCell ref="B85:B89"/>
    <mergeCell ref="C85:C89"/>
    <mergeCell ref="D85:D89"/>
    <mergeCell ref="E85:E89"/>
    <mergeCell ref="A91:G91"/>
    <mergeCell ref="A73:A77"/>
    <mergeCell ref="B73:B77"/>
    <mergeCell ref="C73:C77"/>
    <mergeCell ref="D73:D77"/>
    <mergeCell ref="E73:E77"/>
    <mergeCell ref="A79:A83"/>
    <mergeCell ref="B79:B83"/>
    <mergeCell ref="C79:C83"/>
    <mergeCell ref="D79:D83"/>
    <mergeCell ref="E79:E83"/>
    <mergeCell ref="A61:A65"/>
    <mergeCell ref="B61:B65"/>
    <mergeCell ref="C61:C65"/>
    <mergeCell ref="D61:D65"/>
    <mergeCell ref="E61:E65"/>
    <mergeCell ref="A67:A71"/>
    <mergeCell ref="B67:B71"/>
    <mergeCell ref="C67:C71"/>
    <mergeCell ref="D67:D71"/>
    <mergeCell ref="E67:E71"/>
    <mergeCell ref="A54:E54"/>
    <mergeCell ref="F54:G54"/>
    <mergeCell ref="A55:A59"/>
    <mergeCell ref="B55:B59"/>
    <mergeCell ref="C55:C59"/>
    <mergeCell ref="D55:D59"/>
    <mergeCell ref="E55:E59"/>
    <mergeCell ref="A47:A51"/>
    <mergeCell ref="B47:B51"/>
    <mergeCell ref="C47:C51"/>
    <mergeCell ref="D47:D51"/>
    <mergeCell ref="E47:E51"/>
    <mergeCell ref="A53:G53"/>
    <mergeCell ref="A39:G39"/>
    <mergeCell ref="A40:E40"/>
    <mergeCell ref="F40:G40"/>
    <mergeCell ref="A41:A45"/>
    <mergeCell ref="B41:B45"/>
    <mergeCell ref="C41:C45"/>
    <mergeCell ref="D41:D45"/>
    <mergeCell ref="E41:E45"/>
    <mergeCell ref="A33:A37"/>
    <mergeCell ref="B33:B37"/>
    <mergeCell ref="C33:C37"/>
    <mergeCell ref="D33:D37"/>
    <mergeCell ref="E33:E37"/>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309"/>
  <sheetViews>
    <sheetView showGridLines="0" zoomScale="70" zoomScaleNormal="70" workbookViewId="0">
      <selection activeCell="C22" sqref="C22:D22"/>
    </sheetView>
  </sheetViews>
  <sheetFormatPr baseColWidth="10" defaultColWidth="11.42578125" defaultRowHeight="16.5" x14ac:dyDescent="0.25"/>
  <cols>
    <col min="1" max="1" width="45.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91" customWidth="1"/>
    <col min="8" max="8" width="11.42578125" style="1"/>
    <col min="9" max="16384" width="11.42578125" style="2"/>
  </cols>
  <sheetData>
    <row r="1" spans="1:7" ht="17.25" customHeight="1" thickBot="1" x14ac:dyDescent="0.35">
      <c r="A1" s="289" t="s">
        <v>0</v>
      </c>
      <c r="B1" s="289"/>
      <c r="C1" s="289"/>
      <c r="D1" s="290" t="s">
        <v>1209</v>
      </c>
      <c r="E1" s="290"/>
      <c r="F1" s="290"/>
      <c r="G1" s="290"/>
    </row>
    <row r="2" spans="1:7" ht="17.25" thickTop="1" x14ac:dyDescent="0.25">
      <c r="A2" s="291"/>
      <c r="B2" s="291"/>
      <c r="C2" s="291"/>
      <c r="D2" s="291"/>
      <c r="E2" s="291"/>
      <c r="F2" s="291"/>
      <c r="G2" s="291"/>
    </row>
    <row r="3" spans="1:7" x14ac:dyDescent="0.25">
      <c r="A3" s="292" t="s">
        <v>203</v>
      </c>
      <c r="B3" s="293"/>
      <c r="C3" s="293"/>
      <c r="D3" s="293"/>
      <c r="E3" s="293"/>
      <c r="F3" s="293"/>
      <c r="G3" s="294"/>
    </row>
    <row r="4" spans="1:7" ht="16.5" customHeight="1" x14ac:dyDescent="0.3">
      <c r="A4" s="295" t="s">
        <v>1</v>
      </c>
      <c r="B4" s="296"/>
      <c r="C4" s="297"/>
      <c r="D4" s="298" t="s">
        <v>67</v>
      </c>
      <c r="E4" s="299"/>
      <c r="F4" s="299"/>
      <c r="G4" s="300"/>
    </row>
    <row r="5" spans="1:7" ht="16.5" customHeight="1" x14ac:dyDescent="0.3">
      <c r="A5" s="295" t="s">
        <v>2</v>
      </c>
      <c r="B5" s="296"/>
      <c r="C5" s="297"/>
      <c r="D5" s="298" t="s">
        <v>46</v>
      </c>
      <c r="E5" s="299"/>
      <c r="F5" s="299"/>
      <c r="G5" s="300"/>
    </row>
    <row r="6" spans="1:7" x14ac:dyDescent="0.3">
      <c r="A6" s="295" t="s">
        <v>3</v>
      </c>
      <c r="B6" s="296"/>
      <c r="C6" s="297"/>
      <c r="D6" s="298" t="s">
        <v>47</v>
      </c>
      <c r="E6" s="299"/>
      <c r="F6" s="299"/>
      <c r="G6" s="300"/>
    </row>
    <row r="7" spans="1:7" ht="16.5" customHeight="1" x14ac:dyDescent="0.25">
      <c r="A7" s="306" t="s">
        <v>42</v>
      </c>
      <c r="B7" s="307"/>
      <c r="C7" s="308"/>
      <c r="D7" s="309" t="s">
        <v>810</v>
      </c>
      <c r="E7" s="310"/>
      <c r="F7" s="310"/>
      <c r="G7" s="311"/>
    </row>
    <row r="8" spans="1:7" x14ac:dyDescent="0.25">
      <c r="A8" s="292" t="s">
        <v>4</v>
      </c>
      <c r="B8" s="293"/>
      <c r="C8" s="293"/>
      <c r="D8" s="293"/>
      <c r="E8" s="293"/>
      <c r="F8" s="293"/>
      <c r="G8" s="294"/>
    </row>
    <row r="9" spans="1:7" x14ac:dyDescent="0.25">
      <c r="A9" s="301" t="s">
        <v>44</v>
      </c>
      <c r="B9" s="302"/>
      <c r="C9" s="302"/>
      <c r="D9" s="302"/>
      <c r="E9" s="302"/>
      <c r="F9" s="302"/>
      <c r="G9" s="303"/>
    </row>
    <row r="10" spans="1:7" x14ac:dyDescent="0.25">
      <c r="A10" s="304" t="s">
        <v>45</v>
      </c>
      <c r="B10" s="304"/>
      <c r="C10" s="304"/>
      <c r="D10" s="304"/>
      <c r="E10" s="304"/>
      <c r="F10" s="304"/>
      <c r="G10" s="304"/>
    </row>
    <row r="11" spans="1:7" x14ac:dyDescent="0.25">
      <c r="A11" s="305" t="s">
        <v>96</v>
      </c>
      <c r="B11" s="305"/>
      <c r="C11" s="305"/>
      <c r="D11" s="305"/>
      <c r="E11" s="305"/>
      <c r="F11" s="305"/>
      <c r="G11" s="305"/>
    </row>
    <row r="12" spans="1:7" x14ac:dyDescent="0.25">
      <c r="A12" s="304" t="s">
        <v>210</v>
      </c>
      <c r="B12" s="304"/>
      <c r="C12" s="304"/>
      <c r="D12" s="304"/>
      <c r="E12" s="304"/>
      <c r="F12" s="304"/>
      <c r="G12" s="304"/>
    </row>
    <row r="13" spans="1:7" x14ac:dyDescent="0.25">
      <c r="A13" s="305" t="s">
        <v>705</v>
      </c>
      <c r="B13" s="305"/>
      <c r="C13" s="305"/>
      <c r="D13" s="305"/>
      <c r="E13" s="305"/>
      <c r="F13" s="305"/>
      <c r="G13" s="305"/>
    </row>
    <row r="14" spans="1:7" x14ac:dyDescent="0.25">
      <c r="A14" s="301" t="s">
        <v>5</v>
      </c>
      <c r="B14" s="302"/>
      <c r="C14" s="302"/>
      <c r="D14" s="302"/>
      <c r="E14" s="302"/>
      <c r="F14" s="302"/>
      <c r="G14" s="303"/>
    </row>
    <row r="15" spans="1:7" x14ac:dyDescent="0.25">
      <c r="A15" s="304" t="s">
        <v>6</v>
      </c>
      <c r="B15" s="304"/>
      <c r="C15" s="305" t="s">
        <v>43</v>
      </c>
      <c r="D15" s="305"/>
      <c r="E15" s="305"/>
      <c r="F15" s="305"/>
      <c r="G15" s="305"/>
    </row>
    <row r="16" spans="1:7" x14ac:dyDescent="0.25">
      <c r="A16" s="304" t="s">
        <v>7</v>
      </c>
      <c r="B16" s="304"/>
      <c r="C16" s="305" t="s">
        <v>49</v>
      </c>
      <c r="D16" s="305"/>
      <c r="E16" s="305"/>
      <c r="F16" s="305"/>
      <c r="G16" s="305"/>
    </row>
    <row r="17" spans="1:7" x14ac:dyDescent="0.25">
      <c r="A17" s="304" t="s">
        <v>8</v>
      </c>
      <c r="B17" s="304"/>
      <c r="C17" s="305" t="s">
        <v>51</v>
      </c>
      <c r="D17" s="305"/>
      <c r="E17" s="305"/>
      <c r="F17" s="305"/>
      <c r="G17" s="305"/>
    </row>
    <row r="18" spans="1:7" x14ac:dyDescent="0.25">
      <c r="A18" s="304" t="s">
        <v>9</v>
      </c>
      <c r="B18" s="304"/>
      <c r="C18" s="305" t="s">
        <v>50</v>
      </c>
      <c r="D18" s="305"/>
      <c r="E18" s="305"/>
      <c r="F18" s="305"/>
      <c r="G18" s="305"/>
    </row>
    <row r="19" spans="1:7" x14ac:dyDescent="0.25">
      <c r="A19" s="292" t="s">
        <v>10</v>
      </c>
      <c r="B19" s="293"/>
      <c r="C19" s="293"/>
      <c r="D19" s="293"/>
      <c r="E19" s="293"/>
      <c r="F19" s="293"/>
      <c r="G19" s="294"/>
    </row>
    <row r="20" spans="1:7" x14ac:dyDescent="0.25">
      <c r="A20" s="312"/>
      <c r="B20" s="313"/>
      <c r="C20" s="314" t="s">
        <v>11</v>
      </c>
      <c r="D20" s="315"/>
      <c r="E20" s="230" t="s">
        <v>12</v>
      </c>
      <c r="F20" s="230" t="s">
        <v>13</v>
      </c>
      <c r="G20" s="177" t="s">
        <v>14</v>
      </c>
    </row>
    <row r="21" spans="1:7" x14ac:dyDescent="0.25">
      <c r="A21" s="312"/>
      <c r="B21" s="313"/>
      <c r="C21" s="316" t="s">
        <v>15</v>
      </c>
      <c r="D21" s="317"/>
      <c r="E21" s="231" t="s">
        <v>15</v>
      </c>
      <c r="F21" s="231" t="s">
        <v>15</v>
      </c>
      <c r="G21" s="178" t="s">
        <v>16</v>
      </c>
    </row>
    <row r="22" spans="1:7" x14ac:dyDescent="0.25">
      <c r="A22" s="319" t="s">
        <v>66</v>
      </c>
      <c r="B22" s="319"/>
      <c r="C22" s="320">
        <f>'E002'!B20</f>
        <v>185.18907100000001</v>
      </c>
      <c r="D22" s="320"/>
      <c r="E22" s="226">
        <f>'E002'!C20</f>
        <v>84.707763999999997</v>
      </c>
      <c r="F22" s="226">
        <f>'E002'!D20</f>
        <v>50.960329000000002</v>
      </c>
      <c r="G22" s="71">
        <f>F22/C22*100</f>
        <v>27.518000238793789</v>
      </c>
    </row>
    <row r="23" spans="1:7" x14ac:dyDescent="0.25">
      <c r="A23" s="319" t="s">
        <v>17</v>
      </c>
      <c r="B23" s="319"/>
      <c r="C23" s="322">
        <f>'E002'!B21</f>
        <v>180.102598</v>
      </c>
      <c r="D23" s="322"/>
      <c r="E23" s="227">
        <f>'E002'!C21</f>
        <v>80.832380000000001</v>
      </c>
      <c r="F23" s="226">
        <f>'E002'!D21</f>
        <v>50.960329000000002</v>
      </c>
      <c r="G23" s="71">
        <f>F23/C23*100</f>
        <v>28.295165958683171</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18" t="s">
        <v>19</v>
      </c>
      <c r="B26" s="318"/>
      <c r="C26" s="318"/>
      <c r="D26" s="318"/>
      <c r="E26" s="318"/>
      <c r="F26" s="318" t="s">
        <v>20</v>
      </c>
      <c r="G26" s="318"/>
    </row>
    <row r="27" spans="1:7" x14ac:dyDescent="0.25">
      <c r="A27" s="319" t="s">
        <v>21</v>
      </c>
      <c r="B27" s="319" t="s">
        <v>22</v>
      </c>
      <c r="C27" s="319" t="s">
        <v>29</v>
      </c>
      <c r="D27" s="319" t="s">
        <v>23</v>
      </c>
      <c r="E27" s="319" t="s">
        <v>24</v>
      </c>
      <c r="F27" s="228" t="s">
        <v>25</v>
      </c>
      <c r="G27" s="25">
        <v>5</v>
      </c>
    </row>
    <row r="28" spans="1:7" x14ac:dyDescent="0.25">
      <c r="A28" s="319"/>
      <c r="B28" s="319"/>
      <c r="C28" s="319"/>
      <c r="D28" s="319"/>
      <c r="E28" s="319"/>
      <c r="F28" s="62" t="s">
        <v>33</v>
      </c>
      <c r="G28" s="26">
        <v>5</v>
      </c>
    </row>
    <row r="29" spans="1:7" x14ac:dyDescent="0.25">
      <c r="A29" s="319"/>
      <c r="B29" s="319"/>
      <c r="C29" s="319"/>
      <c r="D29" s="319"/>
      <c r="E29" s="319"/>
      <c r="F29" s="228" t="s">
        <v>26</v>
      </c>
      <c r="G29" s="25" t="s">
        <v>61</v>
      </c>
    </row>
    <row r="30" spans="1:7" x14ac:dyDescent="0.25">
      <c r="A30" s="319"/>
      <c r="B30" s="319"/>
      <c r="C30" s="319"/>
      <c r="D30" s="319"/>
      <c r="E30" s="319"/>
      <c r="F30" s="62" t="s">
        <v>34</v>
      </c>
      <c r="G30" s="26" t="s">
        <v>61</v>
      </c>
    </row>
    <row r="31" spans="1:7" x14ac:dyDescent="0.25">
      <c r="A31" s="319"/>
      <c r="B31" s="319"/>
      <c r="C31" s="319"/>
      <c r="D31" s="319"/>
      <c r="E31" s="319"/>
      <c r="F31" s="228" t="s">
        <v>27</v>
      </c>
      <c r="G31" s="27" t="s">
        <v>61</v>
      </c>
    </row>
    <row r="32" spans="1:7" ht="132" x14ac:dyDescent="0.25">
      <c r="A32" s="235" t="s">
        <v>811</v>
      </c>
      <c r="B32" s="127" t="s">
        <v>812</v>
      </c>
      <c r="C32" s="235" t="s">
        <v>1360</v>
      </c>
      <c r="D32" s="229" t="s">
        <v>65</v>
      </c>
      <c r="E32" s="229" t="s">
        <v>71</v>
      </c>
      <c r="F32" s="228" t="s">
        <v>38</v>
      </c>
      <c r="G32" s="28" t="s">
        <v>61</v>
      </c>
    </row>
    <row r="33" spans="1:13" ht="16.5" customHeight="1" x14ac:dyDescent="0.25">
      <c r="A33" s="319" t="s">
        <v>21</v>
      </c>
      <c r="B33" s="319" t="s">
        <v>22</v>
      </c>
      <c r="C33" s="319" t="s">
        <v>29</v>
      </c>
      <c r="D33" s="319" t="s">
        <v>23</v>
      </c>
      <c r="E33" s="319" t="s">
        <v>24</v>
      </c>
      <c r="F33" s="228" t="s">
        <v>25</v>
      </c>
      <c r="G33" s="25">
        <v>5</v>
      </c>
    </row>
    <row r="34" spans="1:13" x14ac:dyDescent="0.25">
      <c r="A34" s="319"/>
      <c r="B34" s="319"/>
      <c r="C34" s="319"/>
      <c r="D34" s="319"/>
      <c r="E34" s="319"/>
      <c r="F34" s="62" t="s">
        <v>33</v>
      </c>
      <c r="G34" s="26">
        <v>5</v>
      </c>
    </row>
    <row r="35" spans="1:13" x14ac:dyDescent="0.25">
      <c r="A35" s="319"/>
      <c r="B35" s="319"/>
      <c r="C35" s="319"/>
      <c r="D35" s="319"/>
      <c r="E35" s="319"/>
      <c r="F35" s="228" t="s">
        <v>26</v>
      </c>
      <c r="G35" s="25" t="s">
        <v>61</v>
      </c>
    </row>
    <row r="36" spans="1:13" x14ac:dyDescent="0.25">
      <c r="A36" s="319"/>
      <c r="B36" s="319"/>
      <c r="C36" s="319"/>
      <c r="D36" s="319"/>
      <c r="E36" s="319"/>
      <c r="F36" s="62" t="s">
        <v>34</v>
      </c>
      <c r="G36" s="26" t="s">
        <v>61</v>
      </c>
    </row>
    <row r="37" spans="1:13" x14ac:dyDescent="0.25">
      <c r="A37" s="319"/>
      <c r="B37" s="319"/>
      <c r="C37" s="319"/>
      <c r="D37" s="319"/>
      <c r="E37" s="319"/>
      <c r="F37" s="228" t="s">
        <v>27</v>
      </c>
      <c r="G37" s="27" t="s">
        <v>61</v>
      </c>
    </row>
    <row r="38" spans="1:13" ht="174" customHeight="1" x14ac:dyDescent="0.25">
      <c r="A38" s="235" t="s">
        <v>813</v>
      </c>
      <c r="B38" s="127" t="s">
        <v>812</v>
      </c>
      <c r="C38" s="235" t="s">
        <v>1361</v>
      </c>
      <c r="D38" s="229" t="s">
        <v>62</v>
      </c>
      <c r="E38" s="229" t="s">
        <v>71</v>
      </c>
      <c r="F38" s="228" t="s">
        <v>38</v>
      </c>
      <c r="G38" s="28" t="s">
        <v>61</v>
      </c>
    </row>
    <row r="39" spans="1:13" x14ac:dyDescent="0.3">
      <c r="A39" s="324" t="s">
        <v>39</v>
      </c>
      <c r="B39" s="325"/>
      <c r="C39" s="325"/>
      <c r="D39" s="325"/>
      <c r="E39" s="325"/>
      <c r="F39" s="325"/>
      <c r="G39" s="326"/>
    </row>
    <row r="40" spans="1:13" x14ac:dyDescent="0.25">
      <c r="A40" s="318" t="s">
        <v>19</v>
      </c>
      <c r="B40" s="318"/>
      <c r="C40" s="318"/>
      <c r="D40" s="318"/>
      <c r="E40" s="318"/>
      <c r="F40" s="318" t="s">
        <v>20</v>
      </c>
      <c r="G40" s="318"/>
    </row>
    <row r="41" spans="1:13" x14ac:dyDescent="0.25">
      <c r="A41" s="319" t="s">
        <v>21</v>
      </c>
      <c r="B41" s="319" t="s">
        <v>22</v>
      </c>
      <c r="C41" s="319" t="s">
        <v>29</v>
      </c>
      <c r="D41" s="319" t="s">
        <v>23</v>
      </c>
      <c r="E41" s="319" t="s">
        <v>24</v>
      </c>
      <c r="F41" s="228" t="s">
        <v>25</v>
      </c>
      <c r="G41" s="31">
        <v>5</v>
      </c>
    </row>
    <row r="42" spans="1:13" x14ac:dyDescent="0.25">
      <c r="A42" s="319"/>
      <c r="B42" s="319"/>
      <c r="C42" s="319"/>
      <c r="D42" s="319"/>
      <c r="E42" s="319"/>
      <c r="F42" s="62" t="s">
        <v>33</v>
      </c>
      <c r="G42" s="31">
        <v>5</v>
      </c>
    </row>
    <row r="43" spans="1:13" x14ac:dyDescent="0.25">
      <c r="A43" s="319"/>
      <c r="B43" s="319"/>
      <c r="C43" s="319"/>
      <c r="D43" s="319"/>
      <c r="E43" s="319"/>
      <c r="F43" s="62" t="s">
        <v>26</v>
      </c>
      <c r="G43" s="31" t="s">
        <v>61</v>
      </c>
    </row>
    <row r="44" spans="1:13" x14ac:dyDescent="0.25">
      <c r="A44" s="319"/>
      <c r="B44" s="319"/>
      <c r="C44" s="319"/>
      <c r="D44" s="319"/>
      <c r="E44" s="319"/>
      <c r="F44" s="62" t="s">
        <v>34</v>
      </c>
      <c r="G44" s="31" t="s">
        <v>61</v>
      </c>
    </row>
    <row r="45" spans="1:13" x14ac:dyDescent="0.25">
      <c r="A45" s="319"/>
      <c r="B45" s="319"/>
      <c r="C45" s="319"/>
      <c r="D45" s="319"/>
      <c r="E45" s="319"/>
      <c r="F45" s="62" t="s">
        <v>27</v>
      </c>
      <c r="G45" s="26" t="s">
        <v>61</v>
      </c>
    </row>
    <row r="46" spans="1:13" ht="66" x14ac:dyDescent="0.25">
      <c r="A46" s="235" t="s">
        <v>814</v>
      </c>
      <c r="B46" s="244" t="s">
        <v>815</v>
      </c>
      <c r="C46" s="235" t="s">
        <v>1362</v>
      </c>
      <c r="D46" s="235" t="s">
        <v>56</v>
      </c>
      <c r="E46" s="235" t="s">
        <v>71</v>
      </c>
      <c r="F46" s="62" t="s">
        <v>36</v>
      </c>
      <c r="G46" s="37" t="s">
        <v>61</v>
      </c>
    </row>
    <row r="47" spans="1:13" s="1" customFormat="1" x14ac:dyDescent="0.3">
      <c r="A47" s="324" t="s">
        <v>40</v>
      </c>
      <c r="B47" s="325"/>
      <c r="C47" s="325"/>
      <c r="D47" s="325"/>
      <c r="E47" s="325"/>
      <c r="F47" s="325"/>
      <c r="G47" s="326"/>
      <c r="I47" s="2"/>
      <c r="J47" s="2"/>
      <c r="K47" s="2"/>
      <c r="L47" s="2"/>
      <c r="M47" s="2"/>
    </row>
    <row r="48" spans="1:13" s="1" customFormat="1" x14ac:dyDescent="0.25">
      <c r="A48" s="318" t="s">
        <v>19</v>
      </c>
      <c r="B48" s="318"/>
      <c r="C48" s="318"/>
      <c r="D48" s="318"/>
      <c r="E48" s="318"/>
      <c r="F48" s="318" t="s">
        <v>20</v>
      </c>
      <c r="G48" s="318"/>
      <c r="I48" s="2"/>
      <c r="J48" s="2"/>
      <c r="K48" s="2"/>
      <c r="L48" s="2"/>
      <c r="M48" s="2"/>
    </row>
    <row r="49" spans="1:7" x14ac:dyDescent="0.25">
      <c r="A49" s="319" t="s">
        <v>21</v>
      </c>
      <c r="B49" s="319" t="s">
        <v>22</v>
      </c>
      <c r="C49" s="319" t="s">
        <v>29</v>
      </c>
      <c r="D49" s="319" t="s">
        <v>23</v>
      </c>
      <c r="E49" s="319" t="s">
        <v>24</v>
      </c>
      <c r="F49" s="62" t="s">
        <v>25</v>
      </c>
      <c r="G49" s="26">
        <v>9</v>
      </c>
    </row>
    <row r="50" spans="1:7" x14ac:dyDescent="0.25">
      <c r="A50" s="319"/>
      <c r="B50" s="319"/>
      <c r="C50" s="319"/>
      <c r="D50" s="319"/>
      <c r="E50" s="319"/>
      <c r="F50" s="62" t="s">
        <v>33</v>
      </c>
      <c r="G50" s="26">
        <v>9</v>
      </c>
    </row>
    <row r="51" spans="1:7" x14ac:dyDescent="0.25">
      <c r="A51" s="319"/>
      <c r="B51" s="319"/>
      <c r="C51" s="319"/>
      <c r="D51" s="319"/>
      <c r="E51" s="319"/>
      <c r="F51" s="62" t="s">
        <v>26</v>
      </c>
      <c r="G51" s="26" t="s">
        <v>61</v>
      </c>
    </row>
    <row r="52" spans="1:7" x14ac:dyDescent="0.25">
      <c r="A52" s="319"/>
      <c r="B52" s="319"/>
      <c r="C52" s="319"/>
      <c r="D52" s="319"/>
      <c r="E52" s="319"/>
      <c r="F52" s="62" t="s">
        <v>34</v>
      </c>
      <c r="G52" s="29" t="s">
        <v>61</v>
      </c>
    </row>
    <row r="53" spans="1:7" x14ac:dyDescent="0.25">
      <c r="A53" s="319"/>
      <c r="B53" s="319"/>
      <c r="C53" s="319"/>
      <c r="D53" s="319"/>
      <c r="E53" s="319"/>
      <c r="F53" s="62" t="s">
        <v>27</v>
      </c>
      <c r="G53" s="26" t="s">
        <v>61</v>
      </c>
    </row>
    <row r="54" spans="1:7" ht="82.5" x14ac:dyDescent="0.25">
      <c r="A54" s="229" t="s">
        <v>816</v>
      </c>
      <c r="B54" s="127" t="s">
        <v>817</v>
      </c>
      <c r="C54" s="229" t="s">
        <v>818</v>
      </c>
      <c r="D54" s="32" t="s">
        <v>53</v>
      </c>
      <c r="E54" s="229" t="s">
        <v>721</v>
      </c>
      <c r="F54" s="62" t="s">
        <v>36</v>
      </c>
      <c r="G54" s="200" t="s">
        <v>61</v>
      </c>
    </row>
    <row r="55" spans="1:7" x14ac:dyDescent="0.25">
      <c r="A55" s="319" t="s">
        <v>21</v>
      </c>
      <c r="B55" s="319" t="s">
        <v>22</v>
      </c>
      <c r="C55" s="319" t="s">
        <v>29</v>
      </c>
      <c r="D55" s="319" t="s">
        <v>23</v>
      </c>
      <c r="E55" s="319" t="s">
        <v>24</v>
      </c>
      <c r="F55" s="62" t="s">
        <v>25</v>
      </c>
      <c r="G55" s="31">
        <v>100</v>
      </c>
    </row>
    <row r="56" spans="1:7" x14ac:dyDescent="0.25">
      <c r="A56" s="319"/>
      <c r="B56" s="319"/>
      <c r="C56" s="319"/>
      <c r="D56" s="319"/>
      <c r="E56" s="319"/>
      <c r="F56" s="62" t="s">
        <v>33</v>
      </c>
      <c r="G56" s="31">
        <v>100</v>
      </c>
    </row>
    <row r="57" spans="1:7" x14ac:dyDescent="0.25">
      <c r="A57" s="319"/>
      <c r="B57" s="319"/>
      <c r="C57" s="319"/>
      <c r="D57" s="319"/>
      <c r="E57" s="319"/>
      <c r="F57" s="62" t="s">
        <v>26</v>
      </c>
      <c r="G57" s="31" t="s">
        <v>61</v>
      </c>
    </row>
    <row r="58" spans="1:7" x14ac:dyDescent="0.25">
      <c r="A58" s="319"/>
      <c r="B58" s="319"/>
      <c r="C58" s="319"/>
      <c r="D58" s="319"/>
      <c r="E58" s="319"/>
      <c r="F58" s="62" t="s">
        <v>34</v>
      </c>
      <c r="G58" s="31" t="s">
        <v>61</v>
      </c>
    </row>
    <row r="59" spans="1:7" x14ac:dyDescent="0.25">
      <c r="A59" s="319"/>
      <c r="B59" s="319"/>
      <c r="C59" s="319"/>
      <c r="D59" s="319"/>
      <c r="E59" s="319"/>
      <c r="F59" s="62" t="s">
        <v>27</v>
      </c>
      <c r="G59" s="31" t="s">
        <v>61</v>
      </c>
    </row>
    <row r="60" spans="1:7" ht="63.75" x14ac:dyDescent="0.25">
      <c r="A60" s="229" t="s">
        <v>819</v>
      </c>
      <c r="B60" s="202" t="s">
        <v>1363</v>
      </c>
      <c r="C60" s="229" t="s">
        <v>1364</v>
      </c>
      <c r="D60" s="32" t="s">
        <v>56</v>
      </c>
      <c r="E60" s="229" t="s">
        <v>650</v>
      </c>
      <c r="F60" s="62" t="s">
        <v>36</v>
      </c>
      <c r="G60" s="31" t="s">
        <v>61</v>
      </c>
    </row>
    <row r="61" spans="1:7" x14ac:dyDescent="0.25">
      <c r="A61" s="319" t="s">
        <v>21</v>
      </c>
      <c r="B61" s="319" t="s">
        <v>22</v>
      </c>
      <c r="C61" s="319" t="s">
        <v>29</v>
      </c>
      <c r="D61" s="319" t="s">
        <v>23</v>
      </c>
      <c r="E61" s="319" t="s">
        <v>24</v>
      </c>
      <c r="F61" s="62" t="s">
        <v>25</v>
      </c>
      <c r="G61" s="31">
        <v>10</v>
      </c>
    </row>
    <row r="62" spans="1:7" x14ac:dyDescent="0.25">
      <c r="A62" s="319"/>
      <c r="B62" s="319"/>
      <c r="C62" s="319"/>
      <c r="D62" s="319"/>
      <c r="E62" s="319"/>
      <c r="F62" s="62" t="s">
        <v>33</v>
      </c>
      <c r="G62" s="31">
        <v>10</v>
      </c>
    </row>
    <row r="63" spans="1:7" x14ac:dyDescent="0.25">
      <c r="A63" s="319"/>
      <c r="B63" s="319"/>
      <c r="C63" s="319"/>
      <c r="D63" s="319"/>
      <c r="E63" s="319"/>
      <c r="F63" s="62" t="s">
        <v>26</v>
      </c>
      <c r="G63" s="31" t="s">
        <v>61</v>
      </c>
    </row>
    <row r="64" spans="1:7" x14ac:dyDescent="0.25">
      <c r="A64" s="319"/>
      <c r="B64" s="319"/>
      <c r="C64" s="319"/>
      <c r="D64" s="319"/>
      <c r="E64" s="319"/>
      <c r="F64" s="62" t="s">
        <v>34</v>
      </c>
      <c r="G64" s="31" t="s">
        <v>61</v>
      </c>
    </row>
    <row r="65" spans="1:13" x14ac:dyDescent="0.25">
      <c r="A65" s="319"/>
      <c r="B65" s="319"/>
      <c r="C65" s="319"/>
      <c r="D65" s="319"/>
      <c r="E65" s="319"/>
      <c r="F65" s="62" t="s">
        <v>27</v>
      </c>
      <c r="G65" s="31" t="s">
        <v>61</v>
      </c>
    </row>
    <row r="66" spans="1:13" ht="64.5" customHeight="1" x14ac:dyDescent="0.25">
      <c r="A66" s="229" t="s">
        <v>820</v>
      </c>
      <c r="B66" s="127" t="s">
        <v>821</v>
      </c>
      <c r="C66" s="229" t="s">
        <v>1365</v>
      </c>
      <c r="D66" s="32" t="s">
        <v>65</v>
      </c>
      <c r="E66" s="229" t="s">
        <v>650</v>
      </c>
      <c r="F66" s="62" t="s">
        <v>36</v>
      </c>
      <c r="G66" s="31" t="s">
        <v>61</v>
      </c>
    </row>
    <row r="67" spans="1:13" s="1" customFormat="1" x14ac:dyDescent="0.3">
      <c r="A67" s="324" t="s">
        <v>41</v>
      </c>
      <c r="B67" s="325"/>
      <c r="C67" s="325"/>
      <c r="D67" s="325"/>
      <c r="E67" s="325"/>
      <c r="F67" s="325"/>
      <c r="G67" s="326"/>
      <c r="I67" s="2"/>
      <c r="J67" s="2"/>
      <c r="K67" s="2"/>
      <c r="L67" s="2"/>
      <c r="M67" s="2"/>
    </row>
    <row r="68" spans="1:13" s="1" customFormat="1" x14ac:dyDescent="0.25">
      <c r="A68" s="318" t="s">
        <v>19</v>
      </c>
      <c r="B68" s="318"/>
      <c r="C68" s="318"/>
      <c r="D68" s="318"/>
      <c r="E68" s="318"/>
      <c r="F68" s="318" t="s">
        <v>20</v>
      </c>
      <c r="G68" s="318"/>
      <c r="I68" s="2"/>
      <c r="J68" s="2"/>
      <c r="K68" s="2"/>
      <c r="L68" s="2"/>
      <c r="M68" s="2"/>
    </row>
    <row r="69" spans="1:13" s="1" customFormat="1" x14ac:dyDescent="0.25">
      <c r="A69" s="319" t="s">
        <v>21</v>
      </c>
      <c r="B69" s="319" t="s">
        <v>22</v>
      </c>
      <c r="C69" s="319" t="s">
        <v>29</v>
      </c>
      <c r="D69" s="319" t="s">
        <v>23</v>
      </c>
      <c r="E69" s="319" t="s">
        <v>24</v>
      </c>
      <c r="F69" s="62" t="s">
        <v>25</v>
      </c>
      <c r="G69" s="31">
        <v>10</v>
      </c>
      <c r="I69" s="2"/>
      <c r="J69" s="2"/>
      <c r="K69" s="2"/>
      <c r="L69" s="2"/>
      <c r="M69" s="2"/>
    </row>
    <row r="70" spans="1:13" s="1" customFormat="1" x14ac:dyDescent="0.25">
      <c r="A70" s="319"/>
      <c r="B70" s="319"/>
      <c r="C70" s="319"/>
      <c r="D70" s="319"/>
      <c r="E70" s="319"/>
      <c r="F70" s="62" t="s">
        <v>33</v>
      </c>
      <c r="G70" s="26">
        <v>10</v>
      </c>
      <c r="I70" s="2"/>
      <c r="J70" s="2"/>
      <c r="K70" s="2"/>
      <c r="L70" s="2"/>
      <c r="M70" s="2"/>
    </row>
    <row r="71" spans="1:13" s="1" customFormat="1" x14ac:dyDescent="0.25">
      <c r="A71" s="319"/>
      <c r="B71" s="319"/>
      <c r="C71" s="319"/>
      <c r="D71" s="319"/>
      <c r="E71" s="319"/>
      <c r="F71" s="62" t="s">
        <v>26</v>
      </c>
      <c r="G71" s="26" t="s">
        <v>61</v>
      </c>
      <c r="I71" s="2"/>
      <c r="J71" s="2"/>
      <c r="K71" s="2"/>
      <c r="L71" s="2"/>
      <c r="M71" s="2"/>
    </row>
    <row r="72" spans="1:13" s="1" customFormat="1" x14ac:dyDescent="0.25">
      <c r="A72" s="319"/>
      <c r="B72" s="319"/>
      <c r="C72" s="319"/>
      <c r="D72" s="319"/>
      <c r="E72" s="319"/>
      <c r="F72" s="62" t="s">
        <v>34</v>
      </c>
      <c r="G72" s="180" t="s">
        <v>61</v>
      </c>
      <c r="I72" s="2"/>
      <c r="J72" s="2"/>
      <c r="K72" s="2"/>
      <c r="L72" s="2"/>
      <c r="M72" s="2"/>
    </row>
    <row r="73" spans="1:13" s="1" customFormat="1" x14ac:dyDescent="0.25">
      <c r="A73" s="319"/>
      <c r="B73" s="319"/>
      <c r="C73" s="319"/>
      <c r="D73" s="319"/>
      <c r="E73" s="319"/>
      <c r="F73" s="62" t="s">
        <v>27</v>
      </c>
      <c r="G73" s="31" t="s">
        <v>61</v>
      </c>
      <c r="I73" s="2"/>
      <c r="J73" s="2"/>
      <c r="K73" s="2"/>
      <c r="L73" s="2"/>
      <c r="M73" s="2"/>
    </row>
    <row r="74" spans="1:13" s="1" customFormat="1" ht="60.75" customHeight="1" x14ac:dyDescent="0.25">
      <c r="A74" s="229" t="s">
        <v>1366</v>
      </c>
      <c r="B74" s="127" t="s">
        <v>822</v>
      </c>
      <c r="C74" s="203" t="s">
        <v>1367</v>
      </c>
      <c r="D74" s="229" t="s">
        <v>65</v>
      </c>
      <c r="E74" s="229" t="s">
        <v>650</v>
      </c>
      <c r="F74" s="62" t="s">
        <v>36</v>
      </c>
      <c r="G74" s="200" t="s">
        <v>61</v>
      </c>
      <c r="I74" s="2"/>
      <c r="J74" s="2"/>
      <c r="K74" s="2"/>
      <c r="L74" s="2"/>
      <c r="M74" s="2"/>
    </row>
    <row r="75" spans="1:13" s="1" customFormat="1" x14ac:dyDescent="0.25">
      <c r="A75" s="327" t="s">
        <v>21</v>
      </c>
      <c r="B75" s="327" t="s">
        <v>22</v>
      </c>
      <c r="C75" s="327" t="s">
        <v>29</v>
      </c>
      <c r="D75" s="319" t="s">
        <v>23</v>
      </c>
      <c r="E75" s="319" t="s">
        <v>24</v>
      </c>
      <c r="F75" s="62" t="s">
        <v>25</v>
      </c>
      <c r="G75" s="31">
        <v>10</v>
      </c>
      <c r="I75" s="2"/>
      <c r="J75" s="2"/>
      <c r="K75" s="2"/>
      <c r="L75" s="2"/>
      <c r="M75" s="2"/>
    </row>
    <row r="76" spans="1:13" s="1" customFormat="1" x14ac:dyDescent="0.25">
      <c r="A76" s="328"/>
      <c r="B76" s="328"/>
      <c r="C76" s="328"/>
      <c r="D76" s="319"/>
      <c r="E76" s="319"/>
      <c r="F76" s="62" t="s">
        <v>33</v>
      </c>
      <c r="G76" s="26">
        <v>10</v>
      </c>
      <c r="I76" s="2"/>
      <c r="J76" s="2"/>
      <c r="K76" s="2"/>
      <c r="L76" s="2"/>
      <c r="M76" s="2"/>
    </row>
    <row r="77" spans="1:13" s="1" customFormat="1" x14ac:dyDescent="0.25">
      <c r="A77" s="328"/>
      <c r="B77" s="328"/>
      <c r="C77" s="328"/>
      <c r="D77" s="319"/>
      <c r="E77" s="319"/>
      <c r="F77" s="62" t="s">
        <v>26</v>
      </c>
      <c r="G77" s="26" t="s">
        <v>61</v>
      </c>
      <c r="I77" s="2"/>
      <c r="J77" s="2"/>
      <c r="K77" s="2"/>
      <c r="L77" s="2"/>
      <c r="M77" s="2"/>
    </row>
    <row r="78" spans="1:13" s="1" customFormat="1" x14ac:dyDescent="0.25">
      <c r="A78" s="328"/>
      <c r="B78" s="328"/>
      <c r="C78" s="328"/>
      <c r="D78" s="319"/>
      <c r="E78" s="319"/>
      <c r="F78" s="62" t="s">
        <v>34</v>
      </c>
      <c r="G78" s="180" t="s">
        <v>61</v>
      </c>
      <c r="I78" s="2"/>
      <c r="J78" s="2"/>
      <c r="K78" s="2"/>
      <c r="L78" s="2"/>
      <c r="M78" s="2"/>
    </row>
    <row r="79" spans="1:13" s="1" customFormat="1" x14ac:dyDescent="0.25">
      <c r="A79" s="329"/>
      <c r="B79" s="329"/>
      <c r="C79" s="329"/>
      <c r="D79" s="319"/>
      <c r="E79" s="319"/>
      <c r="F79" s="62" t="s">
        <v>27</v>
      </c>
      <c r="G79" s="31" t="s">
        <v>61</v>
      </c>
      <c r="I79" s="2"/>
      <c r="J79" s="2"/>
      <c r="K79" s="2"/>
      <c r="L79" s="2"/>
      <c r="M79" s="2"/>
    </row>
    <row r="80" spans="1:13" s="1" customFormat="1" ht="33" x14ac:dyDescent="0.25">
      <c r="A80" s="229" t="s">
        <v>823</v>
      </c>
      <c r="B80" s="127" t="s">
        <v>824</v>
      </c>
      <c r="C80" s="203" t="s">
        <v>1368</v>
      </c>
      <c r="D80" s="33" t="s">
        <v>65</v>
      </c>
      <c r="E80" s="229" t="s">
        <v>650</v>
      </c>
      <c r="F80" s="62" t="s">
        <v>36</v>
      </c>
      <c r="G80" s="200" t="s">
        <v>61</v>
      </c>
      <c r="I80" s="2"/>
      <c r="J80" s="2"/>
      <c r="K80" s="2"/>
      <c r="L80" s="2"/>
      <c r="M80" s="2"/>
    </row>
    <row r="81" spans="1:13" s="1" customFormat="1" x14ac:dyDescent="0.25">
      <c r="A81" s="330" t="s">
        <v>21</v>
      </c>
      <c r="B81" s="330" t="s">
        <v>22</v>
      </c>
      <c r="C81" s="330" t="s">
        <v>29</v>
      </c>
      <c r="D81" s="330" t="s">
        <v>23</v>
      </c>
      <c r="E81" s="319" t="s">
        <v>24</v>
      </c>
      <c r="F81" s="62" t="s">
        <v>25</v>
      </c>
      <c r="G81" s="31">
        <v>100</v>
      </c>
      <c r="I81" s="2"/>
      <c r="J81" s="2"/>
      <c r="K81" s="2"/>
      <c r="L81" s="2"/>
      <c r="M81" s="2"/>
    </row>
    <row r="82" spans="1:13" s="1" customFormat="1" x14ac:dyDescent="0.25">
      <c r="A82" s="330"/>
      <c r="B82" s="330"/>
      <c r="C82" s="330"/>
      <c r="D82" s="330"/>
      <c r="E82" s="319"/>
      <c r="F82" s="62" t="s">
        <v>33</v>
      </c>
      <c r="G82" s="31">
        <v>100</v>
      </c>
      <c r="I82" s="2"/>
      <c r="J82" s="2"/>
      <c r="K82" s="2"/>
      <c r="L82" s="2"/>
      <c r="M82" s="2"/>
    </row>
    <row r="83" spans="1:13" s="1" customFormat="1" x14ac:dyDescent="0.25">
      <c r="A83" s="330"/>
      <c r="B83" s="330"/>
      <c r="C83" s="330"/>
      <c r="D83" s="330"/>
      <c r="E83" s="319"/>
      <c r="F83" s="62" t="s">
        <v>26</v>
      </c>
      <c r="G83" s="31">
        <v>40</v>
      </c>
      <c r="I83" s="2"/>
      <c r="J83" s="2"/>
      <c r="K83" s="2"/>
      <c r="L83" s="2"/>
      <c r="M83" s="2"/>
    </row>
    <row r="84" spans="1:13" s="1" customFormat="1" x14ac:dyDescent="0.25">
      <c r="A84" s="330"/>
      <c r="B84" s="330"/>
      <c r="C84" s="330"/>
      <c r="D84" s="330"/>
      <c r="E84" s="319"/>
      <c r="F84" s="62" t="s">
        <v>34</v>
      </c>
      <c r="G84" s="180">
        <v>40</v>
      </c>
      <c r="I84" s="2"/>
      <c r="J84" s="2"/>
      <c r="K84" s="2"/>
      <c r="L84" s="2"/>
      <c r="M84" s="2"/>
    </row>
    <row r="85" spans="1:13" s="1" customFormat="1" x14ac:dyDescent="0.25">
      <c r="A85" s="330"/>
      <c r="B85" s="330"/>
      <c r="C85" s="330"/>
      <c r="D85" s="330"/>
      <c r="E85" s="319"/>
      <c r="F85" s="62" t="s">
        <v>27</v>
      </c>
      <c r="G85" s="31">
        <v>40</v>
      </c>
      <c r="I85" s="2"/>
      <c r="J85" s="2"/>
      <c r="K85" s="2"/>
      <c r="L85" s="2"/>
      <c r="M85" s="2"/>
    </row>
    <row r="86" spans="1:13" s="1" customFormat="1" ht="26.25" customHeight="1" x14ac:dyDescent="0.25">
      <c r="A86" s="229" t="s">
        <v>825</v>
      </c>
      <c r="B86" s="127" t="s">
        <v>826</v>
      </c>
      <c r="C86" s="203" t="s">
        <v>827</v>
      </c>
      <c r="D86" s="33" t="s">
        <v>56</v>
      </c>
      <c r="E86" s="229" t="s">
        <v>74</v>
      </c>
      <c r="F86" s="62" t="s">
        <v>36</v>
      </c>
      <c r="G86" s="194">
        <f>(G85*100)/G82</f>
        <v>40</v>
      </c>
      <c r="I86" s="2"/>
      <c r="J86" s="2"/>
      <c r="K86" s="2"/>
      <c r="L86" s="2"/>
      <c r="M86" s="2"/>
    </row>
    <row r="87" spans="1:13" s="1" customFormat="1" x14ac:dyDescent="0.25">
      <c r="A87" s="330" t="s">
        <v>21</v>
      </c>
      <c r="B87" s="330" t="s">
        <v>22</v>
      </c>
      <c r="C87" s="330" t="s">
        <v>29</v>
      </c>
      <c r="D87" s="330" t="s">
        <v>23</v>
      </c>
      <c r="E87" s="319" t="s">
        <v>24</v>
      </c>
      <c r="F87" s="62" t="s">
        <v>25</v>
      </c>
      <c r="G87" s="31">
        <v>100</v>
      </c>
      <c r="I87" s="2"/>
      <c r="J87" s="2"/>
      <c r="K87" s="2"/>
      <c r="L87" s="2"/>
      <c r="M87" s="2"/>
    </row>
    <row r="88" spans="1:13" s="1" customFormat="1" x14ac:dyDescent="0.25">
      <c r="A88" s="330"/>
      <c r="B88" s="330"/>
      <c r="C88" s="330"/>
      <c r="D88" s="330"/>
      <c r="E88" s="319"/>
      <c r="F88" s="62" t="s">
        <v>33</v>
      </c>
      <c r="G88" s="31">
        <v>100</v>
      </c>
      <c r="I88" s="2"/>
      <c r="J88" s="2"/>
      <c r="K88" s="2"/>
      <c r="L88" s="2"/>
      <c r="M88" s="2"/>
    </row>
    <row r="89" spans="1:13" s="1" customFormat="1" x14ac:dyDescent="0.25">
      <c r="A89" s="330"/>
      <c r="B89" s="330"/>
      <c r="C89" s="330"/>
      <c r="D89" s="330"/>
      <c r="E89" s="319"/>
      <c r="F89" s="62" t="s">
        <v>26</v>
      </c>
      <c r="G89" s="31">
        <v>30</v>
      </c>
      <c r="I89" s="2"/>
      <c r="J89" s="2"/>
      <c r="K89" s="2"/>
      <c r="L89" s="2"/>
      <c r="M89" s="2"/>
    </row>
    <row r="90" spans="1:13" s="1" customFormat="1" x14ac:dyDescent="0.25">
      <c r="A90" s="330"/>
      <c r="B90" s="330"/>
      <c r="C90" s="330"/>
      <c r="D90" s="330"/>
      <c r="E90" s="319"/>
      <c r="F90" s="62" t="s">
        <v>34</v>
      </c>
      <c r="G90" s="180">
        <v>30</v>
      </c>
      <c r="I90" s="2"/>
      <c r="J90" s="2"/>
      <c r="K90" s="2"/>
      <c r="L90" s="2"/>
      <c r="M90" s="2"/>
    </row>
    <row r="91" spans="1:13" s="1" customFormat="1" x14ac:dyDescent="0.25">
      <c r="A91" s="330"/>
      <c r="B91" s="330"/>
      <c r="C91" s="330"/>
      <c r="D91" s="330"/>
      <c r="E91" s="319"/>
      <c r="F91" s="62" t="s">
        <v>27</v>
      </c>
      <c r="G91" s="31">
        <v>66.66</v>
      </c>
      <c r="I91" s="2"/>
      <c r="J91" s="2"/>
      <c r="K91" s="2"/>
      <c r="L91" s="2"/>
      <c r="M91" s="2"/>
    </row>
    <row r="92" spans="1:13" s="1" customFormat="1" ht="33" x14ac:dyDescent="0.25">
      <c r="A92" s="33" t="s">
        <v>828</v>
      </c>
      <c r="B92" s="127" t="s">
        <v>829</v>
      </c>
      <c r="C92" s="203" t="s">
        <v>830</v>
      </c>
      <c r="D92" s="33" t="s">
        <v>56</v>
      </c>
      <c r="E92" s="229" t="s">
        <v>74</v>
      </c>
      <c r="F92" s="62" t="s">
        <v>36</v>
      </c>
      <c r="G92" s="200">
        <f>(G91*100)/G88</f>
        <v>66.66</v>
      </c>
      <c r="I92" s="2"/>
      <c r="J92" s="2"/>
      <c r="K92" s="2"/>
      <c r="L92" s="2"/>
      <c r="M92" s="2"/>
    </row>
    <row r="93" spans="1:13" s="1" customFormat="1" x14ac:dyDescent="0.25">
      <c r="A93" s="330" t="s">
        <v>21</v>
      </c>
      <c r="B93" s="330" t="s">
        <v>22</v>
      </c>
      <c r="C93" s="330" t="s">
        <v>29</v>
      </c>
      <c r="D93" s="330" t="s">
        <v>23</v>
      </c>
      <c r="E93" s="319" t="s">
        <v>24</v>
      </c>
      <c r="F93" s="62" t="s">
        <v>25</v>
      </c>
      <c r="G93" s="31">
        <v>100</v>
      </c>
      <c r="I93" s="2"/>
      <c r="J93" s="2"/>
      <c r="K93" s="2"/>
      <c r="L93" s="2"/>
      <c r="M93" s="2"/>
    </row>
    <row r="94" spans="1:13" s="1" customFormat="1" x14ac:dyDescent="0.25">
      <c r="A94" s="330"/>
      <c r="B94" s="330"/>
      <c r="C94" s="330"/>
      <c r="D94" s="330"/>
      <c r="E94" s="319"/>
      <c r="F94" s="62" t="s">
        <v>33</v>
      </c>
      <c r="G94" s="31">
        <v>100</v>
      </c>
      <c r="I94" s="2"/>
      <c r="J94" s="2"/>
      <c r="K94" s="2"/>
      <c r="L94" s="2"/>
      <c r="M94" s="2"/>
    </row>
    <row r="95" spans="1:13" s="1" customFormat="1" x14ac:dyDescent="0.25">
      <c r="A95" s="330"/>
      <c r="B95" s="330"/>
      <c r="C95" s="330"/>
      <c r="D95" s="330"/>
      <c r="E95" s="319"/>
      <c r="F95" s="62" t="s">
        <v>26</v>
      </c>
      <c r="G95" s="31" t="s">
        <v>61</v>
      </c>
      <c r="I95" s="2"/>
      <c r="J95" s="2"/>
      <c r="K95" s="2"/>
      <c r="L95" s="2"/>
      <c r="M95" s="2"/>
    </row>
    <row r="96" spans="1:13" s="1" customFormat="1" x14ac:dyDescent="0.25">
      <c r="A96" s="330"/>
      <c r="B96" s="330"/>
      <c r="C96" s="330"/>
      <c r="D96" s="330"/>
      <c r="E96" s="319"/>
      <c r="F96" s="62" t="s">
        <v>34</v>
      </c>
      <c r="G96" s="180" t="s">
        <v>61</v>
      </c>
      <c r="I96" s="2"/>
      <c r="J96" s="2"/>
      <c r="K96" s="2"/>
      <c r="L96" s="2"/>
      <c r="M96" s="2"/>
    </row>
    <row r="97" spans="1:13" s="1" customFormat="1" x14ac:dyDescent="0.25">
      <c r="A97" s="330"/>
      <c r="B97" s="330"/>
      <c r="C97" s="330"/>
      <c r="D97" s="330"/>
      <c r="E97" s="319"/>
      <c r="F97" s="62" t="s">
        <v>27</v>
      </c>
      <c r="G97" s="31" t="s">
        <v>61</v>
      </c>
      <c r="I97" s="2"/>
      <c r="J97" s="2"/>
      <c r="K97" s="2"/>
      <c r="L97" s="2"/>
      <c r="M97" s="2"/>
    </row>
    <row r="98" spans="1:13" s="1" customFormat="1" ht="31.5" customHeight="1" x14ac:dyDescent="0.25">
      <c r="A98" s="33" t="s">
        <v>831</v>
      </c>
      <c r="B98" s="127" t="s">
        <v>832</v>
      </c>
      <c r="C98" s="203" t="s">
        <v>833</v>
      </c>
      <c r="D98" s="33" t="s">
        <v>56</v>
      </c>
      <c r="E98" s="229" t="s">
        <v>650</v>
      </c>
      <c r="F98" s="62" t="s">
        <v>36</v>
      </c>
      <c r="G98" s="194" t="s">
        <v>61</v>
      </c>
      <c r="I98" s="2"/>
      <c r="J98" s="2"/>
      <c r="K98" s="2"/>
      <c r="L98" s="2"/>
      <c r="M98" s="2"/>
    </row>
    <row r="99" spans="1:13" s="1" customFormat="1" x14ac:dyDescent="0.25">
      <c r="A99" s="319" t="s">
        <v>21</v>
      </c>
      <c r="B99" s="319" t="s">
        <v>22</v>
      </c>
      <c r="C99" s="319" t="s">
        <v>29</v>
      </c>
      <c r="D99" s="319" t="s">
        <v>23</v>
      </c>
      <c r="E99" s="319" t="s">
        <v>24</v>
      </c>
      <c r="F99" s="62" t="s">
        <v>25</v>
      </c>
      <c r="G99" s="31">
        <v>100</v>
      </c>
      <c r="I99" s="2"/>
      <c r="J99" s="2"/>
      <c r="K99" s="2"/>
      <c r="L99" s="2"/>
      <c r="M99" s="2"/>
    </row>
    <row r="100" spans="1:13" s="1" customFormat="1" x14ac:dyDescent="0.25">
      <c r="A100" s="319"/>
      <c r="B100" s="319"/>
      <c r="C100" s="319"/>
      <c r="D100" s="319"/>
      <c r="E100" s="319"/>
      <c r="F100" s="62" t="s">
        <v>33</v>
      </c>
      <c r="G100" s="31">
        <v>100</v>
      </c>
      <c r="I100" s="2"/>
      <c r="J100" s="2"/>
      <c r="K100" s="2"/>
      <c r="L100" s="2"/>
      <c r="M100" s="2"/>
    </row>
    <row r="101" spans="1:13" x14ac:dyDescent="0.25">
      <c r="A101" s="319"/>
      <c r="B101" s="319"/>
      <c r="C101" s="319"/>
      <c r="D101" s="319"/>
      <c r="E101" s="319"/>
      <c r="F101" s="62" t="s">
        <v>26</v>
      </c>
      <c r="G101" s="31">
        <v>50</v>
      </c>
    </row>
    <row r="102" spans="1:13" x14ac:dyDescent="0.25">
      <c r="A102" s="319"/>
      <c r="B102" s="319"/>
      <c r="C102" s="319"/>
      <c r="D102" s="319"/>
      <c r="E102" s="319"/>
      <c r="F102" s="62" t="s">
        <v>34</v>
      </c>
      <c r="G102" s="180">
        <v>50</v>
      </c>
    </row>
    <row r="103" spans="1:13" x14ac:dyDescent="0.25">
      <c r="A103" s="319"/>
      <c r="B103" s="319"/>
      <c r="C103" s="319"/>
      <c r="D103" s="319"/>
      <c r="E103" s="319"/>
      <c r="F103" s="62" t="s">
        <v>27</v>
      </c>
      <c r="G103" s="31">
        <v>37.5</v>
      </c>
    </row>
    <row r="104" spans="1:13" ht="24.75" customHeight="1" x14ac:dyDescent="0.25">
      <c r="A104" s="33" t="s">
        <v>834</v>
      </c>
      <c r="B104" s="127" t="s">
        <v>835</v>
      </c>
      <c r="C104" s="203" t="s">
        <v>836</v>
      </c>
      <c r="D104" s="229" t="s">
        <v>56</v>
      </c>
      <c r="E104" s="229" t="s">
        <v>74</v>
      </c>
      <c r="F104" s="62" t="s">
        <v>36</v>
      </c>
      <c r="G104" s="59">
        <f>(G103*100)/G100</f>
        <v>37.5</v>
      </c>
    </row>
    <row r="105" spans="1:13" x14ac:dyDescent="0.25">
      <c r="A105" s="319" t="s">
        <v>21</v>
      </c>
      <c r="B105" s="319" t="s">
        <v>22</v>
      </c>
      <c r="C105" s="319" t="s">
        <v>29</v>
      </c>
      <c r="D105" s="319" t="s">
        <v>23</v>
      </c>
      <c r="E105" s="319" t="s">
        <v>24</v>
      </c>
      <c r="F105" s="62" t="s">
        <v>25</v>
      </c>
      <c r="G105" s="31">
        <v>100</v>
      </c>
    </row>
    <row r="106" spans="1:13" x14ac:dyDescent="0.25">
      <c r="A106" s="319"/>
      <c r="B106" s="319"/>
      <c r="C106" s="319"/>
      <c r="D106" s="319"/>
      <c r="E106" s="319"/>
      <c r="F106" s="62" t="s">
        <v>33</v>
      </c>
      <c r="G106" s="31">
        <v>100</v>
      </c>
    </row>
    <row r="107" spans="1:13" x14ac:dyDescent="0.25">
      <c r="A107" s="319"/>
      <c r="B107" s="319"/>
      <c r="C107" s="319"/>
      <c r="D107" s="319"/>
      <c r="E107" s="319"/>
      <c r="F107" s="62" t="s">
        <v>26</v>
      </c>
      <c r="G107" s="31">
        <v>30</v>
      </c>
    </row>
    <row r="108" spans="1:13" x14ac:dyDescent="0.25">
      <c r="A108" s="319"/>
      <c r="B108" s="319"/>
      <c r="C108" s="319"/>
      <c r="D108" s="319"/>
      <c r="E108" s="319"/>
      <c r="F108" s="62" t="s">
        <v>34</v>
      </c>
      <c r="G108" s="180">
        <v>30</v>
      </c>
    </row>
    <row r="109" spans="1:13" x14ac:dyDescent="0.25">
      <c r="A109" s="319"/>
      <c r="B109" s="319"/>
      <c r="C109" s="319"/>
      <c r="D109" s="319"/>
      <c r="E109" s="319"/>
      <c r="F109" s="62" t="s">
        <v>27</v>
      </c>
      <c r="G109" s="31">
        <v>53</v>
      </c>
      <c r="H109" s="185"/>
    </row>
    <row r="110" spans="1:13" ht="66" x14ac:dyDescent="0.25">
      <c r="A110" s="33" t="s">
        <v>837</v>
      </c>
      <c r="B110" s="127" t="s">
        <v>838</v>
      </c>
      <c r="C110" s="203" t="s">
        <v>839</v>
      </c>
      <c r="D110" s="33" t="s">
        <v>56</v>
      </c>
      <c r="E110" s="229" t="s">
        <v>74</v>
      </c>
      <c r="F110" s="62" t="s">
        <v>36</v>
      </c>
      <c r="G110" s="59">
        <f>(G109*100)/G106</f>
        <v>53</v>
      </c>
    </row>
    <row r="111" spans="1:13" x14ac:dyDescent="0.25">
      <c r="A111" s="330" t="s">
        <v>21</v>
      </c>
      <c r="B111" s="330" t="s">
        <v>22</v>
      </c>
      <c r="C111" s="330" t="s">
        <v>29</v>
      </c>
      <c r="D111" s="330" t="s">
        <v>23</v>
      </c>
      <c r="E111" s="319" t="s">
        <v>24</v>
      </c>
      <c r="F111" s="62" t="s">
        <v>25</v>
      </c>
      <c r="G111" s="31">
        <v>20</v>
      </c>
    </row>
    <row r="112" spans="1:13" x14ac:dyDescent="0.25">
      <c r="A112" s="330"/>
      <c r="B112" s="330"/>
      <c r="C112" s="330"/>
      <c r="D112" s="330"/>
      <c r="E112" s="319"/>
      <c r="F112" s="62" t="s">
        <v>33</v>
      </c>
      <c r="G112" s="31">
        <v>25</v>
      </c>
    </row>
    <row r="113" spans="1:13" x14ac:dyDescent="0.25">
      <c r="A113" s="330"/>
      <c r="B113" s="330"/>
      <c r="C113" s="330"/>
      <c r="D113" s="330"/>
      <c r="E113" s="319"/>
      <c r="F113" s="62" t="s">
        <v>26</v>
      </c>
      <c r="G113" s="31" t="s">
        <v>61</v>
      </c>
    </row>
    <row r="114" spans="1:13" x14ac:dyDescent="0.25">
      <c r="A114" s="330"/>
      <c r="B114" s="330"/>
      <c r="C114" s="330"/>
      <c r="D114" s="330"/>
      <c r="E114" s="319"/>
      <c r="F114" s="62" t="s">
        <v>34</v>
      </c>
      <c r="G114" s="180" t="s">
        <v>61</v>
      </c>
    </row>
    <row r="115" spans="1:13" x14ac:dyDescent="0.25">
      <c r="A115" s="330"/>
      <c r="B115" s="330"/>
      <c r="C115" s="330"/>
      <c r="D115" s="330"/>
      <c r="E115" s="319"/>
      <c r="F115" s="62" t="s">
        <v>27</v>
      </c>
      <c r="G115" s="31" t="s">
        <v>61</v>
      </c>
    </row>
    <row r="116" spans="1:13" ht="75" customHeight="1" x14ac:dyDescent="0.25">
      <c r="A116" s="33" t="s">
        <v>1369</v>
      </c>
      <c r="B116" s="127" t="s">
        <v>840</v>
      </c>
      <c r="C116" s="189" t="s">
        <v>841</v>
      </c>
      <c r="D116" s="33" t="s">
        <v>56</v>
      </c>
      <c r="E116" s="229" t="s">
        <v>650</v>
      </c>
      <c r="F116" s="62" t="s">
        <v>36</v>
      </c>
      <c r="G116" s="37" t="s">
        <v>61</v>
      </c>
    </row>
    <row r="117" spans="1:13" s="1" customFormat="1" x14ac:dyDescent="0.25">
      <c r="A117" s="330" t="s">
        <v>21</v>
      </c>
      <c r="B117" s="330" t="s">
        <v>22</v>
      </c>
      <c r="C117" s="330" t="s">
        <v>29</v>
      </c>
      <c r="D117" s="330" t="s">
        <v>23</v>
      </c>
      <c r="E117" s="319" t="s">
        <v>24</v>
      </c>
      <c r="F117" s="62" t="s">
        <v>25</v>
      </c>
      <c r="G117" s="31">
        <v>10</v>
      </c>
      <c r="I117" s="2"/>
      <c r="J117" s="2"/>
      <c r="K117" s="2"/>
      <c r="L117" s="2"/>
      <c r="M117" s="2"/>
    </row>
    <row r="118" spans="1:13" s="1" customFormat="1" x14ac:dyDescent="0.25">
      <c r="A118" s="330"/>
      <c r="B118" s="330"/>
      <c r="C118" s="330"/>
      <c r="D118" s="330"/>
      <c r="E118" s="319"/>
      <c r="F118" s="62" t="s">
        <v>33</v>
      </c>
      <c r="G118" s="31">
        <v>10</v>
      </c>
      <c r="I118" s="2"/>
      <c r="J118" s="2"/>
      <c r="K118" s="2"/>
      <c r="L118" s="2"/>
      <c r="M118" s="2"/>
    </row>
    <row r="119" spans="1:13" s="1" customFormat="1" x14ac:dyDescent="0.25">
      <c r="A119" s="330"/>
      <c r="B119" s="330"/>
      <c r="C119" s="330"/>
      <c r="D119" s="330"/>
      <c r="E119" s="319"/>
      <c r="F119" s="62" t="s">
        <v>26</v>
      </c>
      <c r="G119" s="31" t="s">
        <v>61</v>
      </c>
      <c r="I119" s="2"/>
      <c r="J119" s="2"/>
      <c r="K119" s="2"/>
      <c r="L119" s="2"/>
      <c r="M119" s="2"/>
    </row>
    <row r="120" spans="1:13" s="1" customFormat="1" x14ac:dyDescent="0.25">
      <c r="A120" s="330"/>
      <c r="B120" s="330"/>
      <c r="C120" s="330"/>
      <c r="D120" s="330"/>
      <c r="E120" s="319"/>
      <c r="F120" s="62" t="s">
        <v>34</v>
      </c>
      <c r="G120" s="180" t="s">
        <v>61</v>
      </c>
      <c r="I120" s="2"/>
      <c r="J120" s="2"/>
      <c r="K120" s="2"/>
      <c r="L120" s="2"/>
      <c r="M120" s="2"/>
    </row>
    <row r="121" spans="1:13" s="1" customFormat="1" x14ac:dyDescent="0.25">
      <c r="A121" s="330"/>
      <c r="B121" s="330"/>
      <c r="C121" s="330"/>
      <c r="D121" s="330"/>
      <c r="E121" s="319"/>
      <c r="F121" s="62" t="s">
        <v>27</v>
      </c>
      <c r="G121" s="31" t="s">
        <v>61</v>
      </c>
      <c r="I121" s="2"/>
      <c r="J121" s="2"/>
      <c r="K121" s="2"/>
      <c r="L121" s="2"/>
      <c r="M121" s="2"/>
    </row>
    <row r="122" spans="1:13" s="1" customFormat="1" ht="76.5" customHeight="1" x14ac:dyDescent="0.25">
      <c r="A122" s="33" t="s">
        <v>842</v>
      </c>
      <c r="B122" s="127" t="s">
        <v>843</v>
      </c>
      <c r="C122" s="189" t="s">
        <v>844</v>
      </c>
      <c r="D122" s="33" t="s">
        <v>65</v>
      </c>
      <c r="E122" s="229" t="s">
        <v>650</v>
      </c>
      <c r="F122" s="62" t="s">
        <v>36</v>
      </c>
      <c r="G122" s="194" t="s">
        <v>61</v>
      </c>
      <c r="I122" s="2"/>
      <c r="J122" s="2"/>
      <c r="K122" s="2"/>
      <c r="L122" s="2"/>
      <c r="M122" s="2"/>
    </row>
    <row r="123" spans="1:13" s="1" customFormat="1" x14ac:dyDescent="0.25">
      <c r="A123" s="330" t="s">
        <v>21</v>
      </c>
      <c r="B123" s="330" t="s">
        <v>22</v>
      </c>
      <c r="C123" s="330" t="s">
        <v>29</v>
      </c>
      <c r="D123" s="330" t="s">
        <v>23</v>
      </c>
      <c r="E123" s="319" t="s">
        <v>24</v>
      </c>
      <c r="F123" s="62" t="s">
        <v>25</v>
      </c>
      <c r="G123" s="31">
        <v>100</v>
      </c>
      <c r="I123" s="2"/>
      <c r="J123" s="2"/>
      <c r="K123" s="2"/>
      <c r="L123" s="2"/>
      <c r="M123" s="2"/>
    </row>
    <row r="124" spans="1:13" s="1" customFormat="1" x14ac:dyDescent="0.25">
      <c r="A124" s="330"/>
      <c r="B124" s="330"/>
      <c r="C124" s="330"/>
      <c r="D124" s="330"/>
      <c r="E124" s="319"/>
      <c r="F124" s="62" t="s">
        <v>33</v>
      </c>
      <c r="G124" s="31">
        <v>100</v>
      </c>
      <c r="I124" s="2"/>
      <c r="J124" s="2"/>
      <c r="K124" s="2"/>
      <c r="L124" s="2"/>
      <c r="M124" s="2"/>
    </row>
    <row r="125" spans="1:13" s="1" customFormat="1" x14ac:dyDescent="0.25">
      <c r="A125" s="330"/>
      <c r="B125" s="330"/>
      <c r="C125" s="330"/>
      <c r="D125" s="330"/>
      <c r="E125" s="319"/>
      <c r="F125" s="62" t="s">
        <v>26</v>
      </c>
      <c r="G125" s="174">
        <v>33</v>
      </c>
      <c r="I125" s="2"/>
      <c r="J125" s="2"/>
      <c r="K125" s="2"/>
      <c r="L125" s="2"/>
      <c r="M125" s="2"/>
    </row>
    <row r="126" spans="1:13" s="1" customFormat="1" x14ac:dyDescent="0.25">
      <c r="A126" s="330"/>
      <c r="B126" s="330"/>
      <c r="C126" s="330"/>
      <c r="D126" s="330"/>
      <c r="E126" s="319"/>
      <c r="F126" s="62" t="s">
        <v>34</v>
      </c>
      <c r="G126" s="270">
        <v>33.33</v>
      </c>
      <c r="I126" s="2"/>
      <c r="J126" s="2"/>
      <c r="K126" s="2"/>
      <c r="L126" s="2"/>
      <c r="M126" s="2"/>
    </row>
    <row r="127" spans="1:13" s="1" customFormat="1" x14ac:dyDescent="0.25">
      <c r="A127" s="330"/>
      <c r="B127" s="330"/>
      <c r="C127" s="330"/>
      <c r="D127" s="330"/>
      <c r="E127" s="319"/>
      <c r="F127" s="62" t="s">
        <v>27</v>
      </c>
      <c r="G127" s="174">
        <v>50</v>
      </c>
      <c r="I127" s="2"/>
      <c r="J127" s="2"/>
      <c r="K127" s="2"/>
      <c r="L127" s="2"/>
      <c r="M127" s="2"/>
    </row>
    <row r="128" spans="1:13" s="1" customFormat="1" ht="49.5" x14ac:dyDescent="0.25">
      <c r="A128" s="33" t="s">
        <v>1370</v>
      </c>
      <c r="B128" s="127" t="s">
        <v>1371</v>
      </c>
      <c r="C128" s="189" t="s">
        <v>1372</v>
      </c>
      <c r="D128" s="33" t="s">
        <v>56</v>
      </c>
      <c r="E128" s="229" t="s">
        <v>74</v>
      </c>
      <c r="F128" s="62" t="s">
        <v>36</v>
      </c>
      <c r="G128" s="37">
        <f>(G127*100)/G124</f>
        <v>50</v>
      </c>
      <c r="I128" s="2"/>
      <c r="J128" s="2"/>
      <c r="K128" s="2"/>
      <c r="L128" s="2"/>
      <c r="M128" s="2"/>
    </row>
    <row r="129" spans="1:13" x14ac:dyDescent="0.25">
      <c r="A129" s="319" t="s">
        <v>21</v>
      </c>
      <c r="B129" s="319" t="s">
        <v>22</v>
      </c>
      <c r="C129" s="319" t="s">
        <v>29</v>
      </c>
      <c r="D129" s="319" t="s">
        <v>23</v>
      </c>
      <c r="E129" s="319" t="s">
        <v>24</v>
      </c>
      <c r="F129" s="62" t="s">
        <v>25</v>
      </c>
      <c r="G129" s="31">
        <v>100</v>
      </c>
    </row>
    <row r="130" spans="1:13" x14ac:dyDescent="0.25">
      <c r="A130" s="319"/>
      <c r="B130" s="319"/>
      <c r="C130" s="319"/>
      <c r="D130" s="319"/>
      <c r="E130" s="319"/>
      <c r="F130" s="62" t="s">
        <v>33</v>
      </c>
      <c r="G130" s="31">
        <v>100</v>
      </c>
    </row>
    <row r="131" spans="1:13" x14ac:dyDescent="0.25">
      <c r="A131" s="319"/>
      <c r="B131" s="319"/>
      <c r="C131" s="319"/>
      <c r="D131" s="319"/>
      <c r="E131" s="319"/>
      <c r="F131" s="62" t="s">
        <v>26</v>
      </c>
      <c r="G131" s="31">
        <v>50</v>
      </c>
    </row>
    <row r="132" spans="1:13" x14ac:dyDescent="0.25">
      <c r="A132" s="319"/>
      <c r="B132" s="319"/>
      <c r="C132" s="319"/>
      <c r="D132" s="319"/>
      <c r="E132" s="319"/>
      <c r="F132" s="62" t="s">
        <v>34</v>
      </c>
      <c r="G132" s="180">
        <v>50</v>
      </c>
    </row>
    <row r="133" spans="1:13" x14ac:dyDescent="0.25">
      <c r="A133" s="319"/>
      <c r="B133" s="319"/>
      <c r="C133" s="319"/>
      <c r="D133" s="319"/>
      <c r="E133" s="319"/>
      <c r="F133" s="62" t="s">
        <v>27</v>
      </c>
      <c r="G133" s="31">
        <v>74</v>
      </c>
      <c r="H133" s="185"/>
    </row>
    <row r="134" spans="1:13" ht="49.5" x14ac:dyDescent="0.25">
      <c r="A134" s="33" t="s">
        <v>1373</v>
      </c>
      <c r="B134" s="127" t="s">
        <v>845</v>
      </c>
      <c r="C134" s="189" t="s">
        <v>1374</v>
      </c>
      <c r="D134" s="33" t="s">
        <v>56</v>
      </c>
      <c r="E134" s="229" t="s">
        <v>74</v>
      </c>
      <c r="F134" s="62" t="s">
        <v>36</v>
      </c>
      <c r="G134" s="37">
        <f>(G133*100)/G130</f>
        <v>74</v>
      </c>
    </row>
    <row r="135" spans="1:13" x14ac:dyDescent="0.25">
      <c r="A135" s="330" t="s">
        <v>21</v>
      </c>
      <c r="B135" s="454" t="s">
        <v>22</v>
      </c>
      <c r="C135" s="330" t="s">
        <v>29</v>
      </c>
      <c r="D135" s="330" t="s">
        <v>23</v>
      </c>
      <c r="E135" s="319" t="s">
        <v>24</v>
      </c>
      <c r="F135" s="62" t="s">
        <v>25</v>
      </c>
      <c r="G135" s="31">
        <v>100</v>
      </c>
    </row>
    <row r="136" spans="1:13" x14ac:dyDescent="0.25">
      <c r="A136" s="330"/>
      <c r="B136" s="455"/>
      <c r="C136" s="330"/>
      <c r="D136" s="330"/>
      <c r="E136" s="319"/>
      <c r="F136" s="62" t="s">
        <v>33</v>
      </c>
      <c r="G136" s="31">
        <v>100</v>
      </c>
    </row>
    <row r="137" spans="1:13" x14ac:dyDescent="0.25">
      <c r="A137" s="330"/>
      <c r="B137" s="455"/>
      <c r="C137" s="330"/>
      <c r="D137" s="330"/>
      <c r="E137" s="319"/>
      <c r="F137" s="62" t="s">
        <v>26</v>
      </c>
      <c r="G137" s="31">
        <v>60</v>
      </c>
    </row>
    <row r="138" spans="1:13" x14ac:dyDescent="0.25">
      <c r="A138" s="330"/>
      <c r="B138" s="455"/>
      <c r="C138" s="330"/>
      <c r="D138" s="330"/>
      <c r="E138" s="319"/>
      <c r="F138" s="62" t="s">
        <v>34</v>
      </c>
      <c r="G138" s="180">
        <v>60</v>
      </c>
    </row>
    <row r="139" spans="1:13" x14ac:dyDescent="0.25">
      <c r="A139" s="330"/>
      <c r="B139" s="456"/>
      <c r="C139" s="330"/>
      <c r="D139" s="330"/>
      <c r="E139" s="319"/>
      <c r="F139" s="62" t="s">
        <v>27</v>
      </c>
      <c r="G139" s="31">
        <v>75</v>
      </c>
    </row>
    <row r="140" spans="1:13" ht="82.5" x14ac:dyDescent="0.25">
      <c r="A140" s="2" t="s">
        <v>846</v>
      </c>
      <c r="B140" s="127" t="s">
        <v>847</v>
      </c>
      <c r="C140" s="189" t="s">
        <v>848</v>
      </c>
      <c r="D140" s="33" t="s">
        <v>56</v>
      </c>
      <c r="E140" s="229" t="s">
        <v>74</v>
      </c>
      <c r="F140" s="62" t="s">
        <v>36</v>
      </c>
      <c r="G140" s="37">
        <f>(G139*100)/G136</f>
        <v>75</v>
      </c>
    </row>
    <row r="141" spans="1:13" s="1" customFormat="1" x14ac:dyDescent="0.25">
      <c r="A141" s="330" t="s">
        <v>21</v>
      </c>
      <c r="B141" s="330" t="s">
        <v>22</v>
      </c>
      <c r="C141" s="330" t="s">
        <v>29</v>
      </c>
      <c r="D141" s="330" t="s">
        <v>23</v>
      </c>
      <c r="E141" s="319" t="s">
        <v>24</v>
      </c>
      <c r="F141" s="62" t="s">
        <v>25</v>
      </c>
      <c r="G141" s="31">
        <v>100</v>
      </c>
      <c r="I141" s="2"/>
      <c r="J141" s="2"/>
      <c r="K141" s="2"/>
      <c r="L141" s="2"/>
      <c r="M141" s="2"/>
    </row>
    <row r="142" spans="1:13" s="1" customFormat="1" x14ac:dyDescent="0.25">
      <c r="A142" s="330"/>
      <c r="B142" s="330"/>
      <c r="C142" s="330"/>
      <c r="D142" s="330"/>
      <c r="E142" s="319"/>
      <c r="F142" s="62" t="s">
        <v>33</v>
      </c>
      <c r="G142" s="31">
        <v>100</v>
      </c>
      <c r="I142" s="2"/>
      <c r="J142" s="2"/>
      <c r="K142" s="2"/>
      <c r="L142" s="2"/>
      <c r="M142" s="2"/>
    </row>
    <row r="143" spans="1:13" s="1" customFormat="1" x14ac:dyDescent="0.25">
      <c r="A143" s="330"/>
      <c r="B143" s="330"/>
      <c r="C143" s="330"/>
      <c r="D143" s="330"/>
      <c r="E143" s="319"/>
      <c r="F143" s="62" t="s">
        <v>26</v>
      </c>
      <c r="G143" s="31" t="s">
        <v>61</v>
      </c>
      <c r="I143" s="2"/>
      <c r="J143" s="2"/>
      <c r="K143" s="2"/>
      <c r="L143" s="2"/>
      <c r="M143" s="2"/>
    </row>
    <row r="144" spans="1:13" s="1" customFormat="1" x14ac:dyDescent="0.25">
      <c r="A144" s="330"/>
      <c r="B144" s="330"/>
      <c r="C144" s="330"/>
      <c r="D144" s="330"/>
      <c r="E144" s="319"/>
      <c r="F144" s="62" t="s">
        <v>34</v>
      </c>
      <c r="G144" s="180" t="s">
        <v>61</v>
      </c>
      <c r="I144" s="2"/>
      <c r="J144" s="2"/>
      <c r="K144" s="2"/>
      <c r="L144" s="2"/>
      <c r="M144" s="2"/>
    </row>
    <row r="145" spans="1:13" s="1" customFormat="1" x14ac:dyDescent="0.25">
      <c r="A145" s="330"/>
      <c r="B145" s="330"/>
      <c r="C145" s="330"/>
      <c r="D145" s="330"/>
      <c r="E145" s="319"/>
      <c r="F145" s="62" t="s">
        <v>27</v>
      </c>
      <c r="G145" s="31" t="s">
        <v>61</v>
      </c>
      <c r="I145" s="2"/>
      <c r="J145" s="2"/>
      <c r="K145" s="2"/>
      <c r="L145" s="2"/>
      <c r="M145" s="2"/>
    </row>
    <row r="146" spans="1:13" s="1" customFormat="1" ht="49.5" x14ac:dyDescent="0.25">
      <c r="A146" s="195" t="s">
        <v>849</v>
      </c>
      <c r="B146" s="127" t="s">
        <v>850</v>
      </c>
      <c r="C146" s="203" t="s">
        <v>851</v>
      </c>
      <c r="D146" s="33" t="s">
        <v>56</v>
      </c>
      <c r="E146" s="229" t="s">
        <v>650</v>
      </c>
      <c r="F146" s="62" t="s">
        <v>36</v>
      </c>
      <c r="G146" s="194" t="s">
        <v>61</v>
      </c>
      <c r="I146" s="2"/>
      <c r="J146" s="2"/>
      <c r="K146" s="2"/>
      <c r="L146" s="2"/>
      <c r="M146" s="2"/>
    </row>
    <row r="147" spans="1:13" s="1" customFormat="1" x14ac:dyDescent="0.25">
      <c r="A147" s="330" t="s">
        <v>21</v>
      </c>
      <c r="B147" s="330" t="s">
        <v>22</v>
      </c>
      <c r="C147" s="330" t="s">
        <v>29</v>
      </c>
      <c r="D147" s="330" t="s">
        <v>23</v>
      </c>
      <c r="E147" s="319" t="s">
        <v>24</v>
      </c>
      <c r="F147" s="62" t="s">
        <v>25</v>
      </c>
      <c r="G147" s="31">
        <v>100</v>
      </c>
      <c r="I147" s="2"/>
      <c r="J147" s="2"/>
      <c r="K147" s="2"/>
      <c r="L147" s="2"/>
      <c r="M147" s="2"/>
    </row>
    <row r="148" spans="1:13" s="1" customFormat="1" x14ac:dyDescent="0.25">
      <c r="A148" s="330"/>
      <c r="B148" s="330"/>
      <c r="C148" s="330"/>
      <c r="D148" s="330"/>
      <c r="E148" s="319"/>
      <c r="F148" s="62" t="s">
        <v>33</v>
      </c>
      <c r="G148" s="31">
        <v>100</v>
      </c>
      <c r="I148" s="2"/>
      <c r="J148" s="2"/>
      <c r="K148" s="2"/>
      <c r="L148" s="2"/>
      <c r="M148" s="2"/>
    </row>
    <row r="149" spans="1:13" s="1" customFormat="1" x14ac:dyDescent="0.25">
      <c r="A149" s="330"/>
      <c r="B149" s="330"/>
      <c r="C149" s="330"/>
      <c r="D149" s="330"/>
      <c r="E149" s="319"/>
      <c r="F149" s="62" t="s">
        <v>26</v>
      </c>
      <c r="G149" s="174">
        <v>35</v>
      </c>
      <c r="I149" s="2"/>
      <c r="J149" s="2"/>
      <c r="K149" s="2"/>
      <c r="L149" s="2"/>
      <c r="M149" s="2"/>
    </row>
    <row r="150" spans="1:13" s="1" customFormat="1" x14ac:dyDescent="0.25">
      <c r="A150" s="330"/>
      <c r="B150" s="330"/>
      <c r="C150" s="330"/>
      <c r="D150" s="330"/>
      <c r="E150" s="319"/>
      <c r="F150" s="62" t="s">
        <v>34</v>
      </c>
      <c r="G150" s="197">
        <v>35</v>
      </c>
      <c r="I150" s="2"/>
      <c r="J150" s="2"/>
      <c r="K150" s="2"/>
      <c r="L150" s="2"/>
      <c r="M150" s="2"/>
    </row>
    <row r="151" spans="1:13" s="1" customFormat="1" x14ac:dyDescent="0.25">
      <c r="A151" s="330"/>
      <c r="B151" s="330"/>
      <c r="C151" s="330"/>
      <c r="D151" s="330"/>
      <c r="E151" s="319"/>
      <c r="F151" s="62" t="s">
        <v>27</v>
      </c>
      <c r="G151" s="65">
        <v>20.5</v>
      </c>
      <c r="I151" s="2"/>
      <c r="J151" s="2"/>
      <c r="K151" s="2"/>
      <c r="L151" s="2"/>
      <c r="M151" s="2"/>
    </row>
    <row r="152" spans="1:13" s="1" customFormat="1" ht="46.5" customHeight="1" x14ac:dyDescent="0.25">
      <c r="A152" s="33" t="s">
        <v>747</v>
      </c>
      <c r="B152" s="257" t="s">
        <v>852</v>
      </c>
      <c r="C152" s="204" t="s">
        <v>748</v>
      </c>
      <c r="D152" s="33" t="s">
        <v>56</v>
      </c>
      <c r="E152" s="229" t="s">
        <v>74</v>
      </c>
      <c r="F152" s="62" t="s">
        <v>36</v>
      </c>
      <c r="G152" s="59">
        <f>(G151*100)/G148</f>
        <v>20.5</v>
      </c>
      <c r="I152" s="2"/>
      <c r="J152" s="2"/>
      <c r="K152" s="2"/>
      <c r="L152" s="2"/>
      <c r="M152" s="2"/>
    </row>
    <row r="153" spans="1:13" s="1" customFormat="1" x14ac:dyDescent="0.25">
      <c r="A153" s="330" t="s">
        <v>21</v>
      </c>
      <c r="B153" s="330" t="s">
        <v>22</v>
      </c>
      <c r="C153" s="330" t="s">
        <v>29</v>
      </c>
      <c r="D153" s="330" t="s">
        <v>23</v>
      </c>
      <c r="E153" s="319" t="s">
        <v>24</v>
      </c>
      <c r="F153" s="62" t="s">
        <v>25</v>
      </c>
      <c r="G153" s="31">
        <v>100</v>
      </c>
      <c r="I153" s="2"/>
      <c r="J153" s="2"/>
      <c r="K153" s="2"/>
      <c r="L153" s="2"/>
      <c r="M153" s="2"/>
    </row>
    <row r="154" spans="1:13" s="1" customFormat="1" x14ac:dyDescent="0.25">
      <c r="A154" s="330"/>
      <c r="B154" s="330"/>
      <c r="C154" s="330"/>
      <c r="D154" s="330"/>
      <c r="E154" s="319"/>
      <c r="F154" s="62" t="s">
        <v>33</v>
      </c>
      <c r="G154" s="31">
        <v>100</v>
      </c>
      <c r="I154" s="2"/>
      <c r="J154" s="2"/>
      <c r="K154" s="2"/>
      <c r="L154" s="2"/>
      <c r="M154" s="2"/>
    </row>
    <row r="155" spans="1:13" s="1" customFormat="1" x14ac:dyDescent="0.25">
      <c r="A155" s="330"/>
      <c r="B155" s="330"/>
      <c r="C155" s="330"/>
      <c r="D155" s="330"/>
      <c r="E155" s="319"/>
      <c r="F155" s="62" t="s">
        <v>26</v>
      </c>
      <c r="G155" s="174">
        <v>35</v>
      </c>
      <c r="I155" s="2"/>
      <c r="J155" s="2"/>
      <c r="K155" s="2"/>
      <c r="L155" s="2"/>
      <c r="M155" s="2"/>
    </row>
    <row r="156" spans="1:13" s="1" customFormat="1" x14ac:dyDescent="0.25">
      <c r="A156" s="330"/>
      <c r="B156" s="330"/>
      <c r="C156" s="330"/>
      <c r="D156" s="330"/>
      <c r="E156" s="319"/>
      <c r="F156" s="62" t="s">
        <v>34</v>
      </c>
      <c r="G156" s="197">
        <v>35</v>
      </c>
      <c r="I156" s="2"/>
      <c r="J156" s="2"/>
      <c r="K156" s="2"/>
      <c r="L156" s="2"/>
      <c r="M156" s="2"/>
    </row>
    <row r="157" spans="1:13" s="1" customFormat="1" x14ac:dyDescent="0.25">
      <c r="A157" s="330"/>
      <c r="B157" s="330"/>
      <c r="C157" s="330"/>
      <c r="D157" s="330"/>
      <c r="E157" s="319"/>
      <c r="F157" s="62" t="s">
        <v>27</v>
      </c>
      <c r="G157" s="174">
        <v>33.33</v>
      </c>
      <c r="I157" s="2"/>
      <c r="J157" s="2"/>
      <c r="K157" s="2"/>
      <c r="L157" s="2"/>
      <c r="M157" s="2"/>
    </row>
    <row r="158" spans="1:13" s="1" customFormat="1" ht="90.75" customHeight="1" x14ac:dyDescent="0.25">
      <c r="A158" s="33" t="s">
        <v>744</v>
      </c>
      <c r="B158" s="257" t="s">
        <v>852</v>
      </c>
      <c r="C158" s="204" t="s">
        <v>746</v>
      </c>
      <c r="D158" s="33" t="s">
        <v>56</v>
      </c>
      <c r="E158" s="229" t="s">
        <v>74</v>
      </c>
      <c r="F158" s="62" t="s">
        <v>36</v>
      </c>
      <c r="G158" s="59">
        <f>(G157*100)/G154</f>
        <v>33.33</v>
      </c>
      <c r="I158" s="2"/>
      <c r="J158" s="2"/>
      <c r="K158" s="2"/>
      <c r="L158" s="2"/>
      <c r="M158" s="2"/>
    </row>
    <row r="159" spans="1:13" s="1" customFormat="1" ht="16.5" customHeight="1" x14ac:dyDescent="0.25">
      <c r="A159" s="301" t="s">
        <v>28</v>
      </c>
      <c r="B159" s="302"/>
      <c r="C159" s="302"/>
      <c r="D159" s="302"/>
      <c r="E159" s="302"/>
      <c r="F159" s="302"/>
      <c r="G159" s="303"/>
      <c r="I159" s="2"/>
      <c r="J159" s="2"/>
      <c r="K159" s="2"/>
      <c r="L159" s="2"/>
      <c r="M159" s="2"/>
    </row>
    <row r="160" spans="1:13" s="1" customFormat="1" ht="16.5" customHeight="1" x14ac:dyDescent="0.3">
      <c r="A160" s="364" t="str">
        <f>A32</f>
        <v>Tasa de Incremento del Ejercicio del DAI</v>
      </c>
      <c r="B160" s="365"/>
      <c r="C160" s="365"/>
      <c r="D160" s="365"/>
      <c r="E160" s="365"/>
      <c r="F160" s="365"/>
      <c r="G160" s="366"/>
      <c r="I160" s="2"/>
      <c r="J160" s="2"/>
      <c r="K160" s="2"/>
      <c r="L160" s="2"/>
      <c r="M160" s="2"/>
    </row>
    <row r="161" spans="1:13" s="4" customFormat="1" x14ac:dyDescent="0.3">
      <c r="A161" s="106" t="s">
        <v>205</v>
      </c>
      <c r="B161" s="412"/>
      <c r="C161" s="413"/>
      <c r="D161" s="413"/>
      <c r="E161" s="413"/>
      <c r="F161" s="413"/>
      <c r="G161" s="414"/>
      <c r="H161" s="3"/>
    </row>
    <row r="162" spans="1:13" s="4" customFormat="1" x14ac:dyDescent="0.3">
      <c r="A162" s="106" t="s">
        <v>204</v>
      </c>
      <c r="B162" s="382" t="s">
        <v>131</v>
      </c>
      <c r="C162" s="383"/>
      <c r="D162" s="383"/>
      <c r="E162" s="383"/>
      <c r="F162" s="383"/>
      <c r="G162" s="384"/>
      <c r="H162" s="3"/>
    </row>
    <row r="163" spans="1:13" s="1" customFormat="1" ht="16.5" customHeight="1" x14ac:dyDescent="0.3">
      <c r="A163" s="364" t="str">
        <f>A38</f>
        <v>Índice de Ampliación de Participación de la Sociedad en el Conocimiento y Ejercicio del  DAI y DPDP</v>
      </c>
      <c r="B163" s="365"/>
      <c r="C163" s="365"/>
      <c r="D163" s="365"/>
      <c r="E163" s="365"/>
      <c r="F163" s="365"/>
      <c r="G163" s="366"/>
      <c r="I163" s="2"/>
      <c r="J163" s="2"/>
      <c r="K163" s="2"/>
      <c r="L163" s="2"/>
      <c r="M163" s="2"/>
    </row>
    <row r="164" spans="1:13" s="4" customFormat="1" x14ac:dyDescent="0.3">
      <c r="A164" s="106" t="s">
        <v>205</v>
      </c>
      <c r="B164" s="412"/>
      <c r="C164" s="413"/>
      <c r="D164" s="413"/>
      <c r="E164" s="413"/>
      <c r="F164" s="413"/>
      <c r="G164" s="414"/>
      <c r="H164" s="3"/>
    </row>
    <row r="165" spans="1:13" s="4" customFormat="1" x14ac:dyDescent="0.3">
      <c r="A165" s="106" t="s">
        <v>204</v>
      </c>
      <c r="B165" s="382" t="s">
        <v>131</v>
      </c>
      <c r="C165" s="383"/>
      <c r="D165" s="383"/>
      <c r="E165" s="383"/>
      <c r="F165" s="383"/>
      <c r="G165" s="384"/>
      <c r="H165" s="3"/>
    </row>
    <row r="166" spans="1:13" s="1" customFormat="1" x14ac:dyDescent="0.3">
      <c r="A166" s="364" t="str">
        <f>A46</f>
        <v>Tasa de crecimiento de solicitudes de acceso a la información pública y de acceso y corrección de datos personales</v>
      </c>
      <c r="B166" s="365"/>
      <c r="C166" s="365"/>
      <c r="D166" s="365"/>
      <c r="E166" s="365"/>
      <c r="F166" s="365"/>
      <c r="G166" s="366"/>
      <c r="I166" s="2"/>
      <c r="J166" s="2"/>
      <c r="K166" s="2"/>
      <c r="L166" s="2"/>
      <c r="M166" s="2"/>
    </row>
    <row r="167" spans="1:13" s="4" customFormat="1" x14ac:dyDescent="0.3">
      <c r="A167" s="106" t="s">
        <v>205</v>
      </c>
      <c r="B167" s="412"/>
      <c r="C167" s="413"/>
      <c r="D167" s="413"/>
      <c r="E167" s="413"/>
      <c r="F167" s="413"/>
      <c r="G167" s="414"/>
      <c r="H167" s="3"/>
    </row>
    <row r="168" spans="1:13" s="4" customFormat="1" x14ac:dyDescent="0.3">
      <c r="A168" s="106" t="s">
        <v>204</v>
      </c>
      <c r="B168" s="382" t="s">
        <v>131</v>
      </c>
      <c r="C168" s="383"/>
      <c r="D168" s="383"/>
      <c r="E168" s="383"/>
      <c r="F168" s="383"/>
      <c r="G168" s="384"/>
      <c r="H168" s="3"/>
    </row>
    <row r="169" spans="1:13" s="1" customFormat="1" x14ac:dyDescent="0.3">
      <c r="A169" s="364" t="str">
        <f>A54</f>
        <v>Promedio de Satisfacción Ciudadana</v>
      </c>
      <c r="B169" s="365"/>
      <c r="C169" s="365"/>
      <c r="D169" s="365"/>
      <c r="E169" s="365"/>
      <c r="F169" s="365"/>
      <c r="G169" s="366"/>
      <c r="I169" s="2"/>
      <c r="J169" s="2"/>
      <c r="K169" s="2"/>
      <c r="L169" s="2"/>
      <c r="M169" s="2"/>
    </row>
    <row r="170" spans="1:13" s="4" customFormat="1" x14ac:dyDescent="0.3">
      <c r="A170" s="106" t="s">
        <v>205</v>
      </c>
      <c r="B170" s="412"/>
      <c r="C170" s="413"/>
      <c r="D170" s="413"/>
      <c r="E170" s="413"/>
      <c r="F170" s="413"/>
      <c r="G170" s="414"/>
      <c r="H170" s="3"/>
    </row>
    <row r="171" spans="1:13" s="4" customFormat="1" x14ac:dyDescent="0.3">
      <c r="A171" s="106" t="s">
        <v>204</v>
      </c>
      <c r="B171" s="382" t="s">
        <v>131</v>
      </c>
      <c r="C171" s="383"/>
      <c r="D171" s="383"/>
      <c r="E171" s="383"/>
      <c r="F171" s="383"/>
      <c r="G171" s="384"/>
      <c r="H171" s="3"/>
    </row>
    <row r="172" spans="1:13" s="1" customFormat="1" ht="16.5" customHeight="1" x14ac:dyDescent="0.3">
      <c r="A172" s="364" t="str">
        <f>A60</f>
        <v>Porcentaje de personas sensibilizadas</v>
      </c>
      <c r="B172" s="365"/>
      <c r="C172" s="365"/>
      <c r="D172" s="365"/>
      <c r="E172" s="365"/>
      <c r="F172" s="365"/>
      <c r="G172" s="366"/>
      <c r="I172" s="2"/>
      <c r="J172" s="2"/>
      <c r="K172" s="2"/>
      <c r="L172" s="2"/>
      <c r="M172" s="2"/>
    </row>
    <row r="173" spans="1:13" s="4" customFormat="1" x14ac:dyDescent="0.3">
      <c r="A173" s="106" t="s">
        <v>205</v>
      </c>
      <c r="B173" s="412"/>
      <c r="C173" s="413"/>
      <c r="D173" s="413"/>
      <c r="E173" s="413"/>
      <c r="F173" s="413"/>
      <c r="G173" s="414"/>
      <c r="H173" s="3"/>
    </row>
    <row r="174" spans="1:13" s="4" customFormat="1" x14ac:dyDescent="0.3">
      <c r="A174" s="106" t="s">
        <v>204</v>
      </c>
      <c r="B174" s="382" t="s">
        <v>131</v>
      </c>
      <c r="C174" s="383"/>
      <c r="D174" s="383"/>
      <c r="E174" s="383"/>
      <c r="F174" s="383"/>
      <c r="G174" s="384"/>
      <c r="H174" s="3"/>
    </row>
    <row r="175" spans="1:13" s="1" customFormat="1" x14ac:dyDescent="0.3">
      <c r="A175" s="364" t="str">
        <f>A66</f>
        <v>Tasa de Crecimiento de la Promoción de Derechos entre la Población</v>
      </c>
      <c r="B175" s="365"/>
      <c r="C175" s="365"/>
      <c r="D175" s="365"/>
      <c r="E175" s="365"/>
      <c r="F175" s="365"/>
      <c r="G175" s="366"/>
      <c r="I175" s="2"/>
      <c r="J175" s="2"/>
      <c r="K175" s="2"/>
      <c r="L175" s="2"/>
      <c r="M175" s="2"/>
    </row>
    <row r="176" spans="1:13" s="4" customFormat="1" x14ac:dyDescent="0.3">
      <c r="A176" s="106" t="s">
        <v>205</v>
      </c>
      <c r="B176" s="412"/>
      <c r="C176" s="413"/>
      <c r="D176" s="413"/>
      <c r="E176" s="413"/>
      <c r="F176" s="413"/>
      <c r="G176" s="414"/>
      <c r="H176" s="3"/>
    </row>
    <row r="177" spans="1:13" s="4" customFormat="1" x14ac:dyDescent="0.3">
      <c r="A177" s="106" t="s">
        <v>204</v>
      </c>
      <c r="B177" s="382" t="s">
        <v>131</v>
      </c>
      <c r="C177" s="383"/>
      <c r="D177" s="383"/>
      <c r="E177" s="383"/>
      <c r="F177" s="383"/>
      <c r="G177" s="384"/>
      <c r="H177" s="3"/>
    </row>
    <row r="178" spans="1:13" s="1" customFormat="1" ht="16.5" customHeight="1" x14ac:dyDescent="0.3">
      <c r="A178" s="364" t="str">
        <f>A74</f>
        <v>Tasa de Incremento de Participación en Certámenes</v>
      </c>
      <c r="B178" s="365"/>
      <c r="C178" s="365"/>
      <c r="D178" s="365"/>
      <c r="E178" s="365"/>
      <c r="F178" s="365"/>
      <c r="G178" s="366"/>
      <c r="I178" s="2"/>
      <c r="J178" s="2"/>
      <c r="K178" s="2"/>
      <c r="L178" s="2"/>
      <c r="M178" s="2"/>
    </row>
    <row r="179" spans="1:13" s="4" customFormat="1" x14ac:dyDescent="0.3">
      <c r="A179" s="106" t="s">
        <v>205</v>
      </c>
      <c r="B179" s="412"/>
      <c r="C179" s="413"/>
      <c r="D179" s="413"/>
      <c r="E179" s="413"/>
      <c r="F179" s="413"/>
      <c r="G179" s="414"/>
      <c r="H179" s="3"/>
    </row>
    <row r="180" spans="1:13" s="4" customFormat="1" x14ac:dyDescent="0.3">
      <c r="A180" s="106" t="s">
        <v>204</v>
      </c>
      <c r="B180" s="382" t="s">
        <v>131</v>
      </c>
      <c r="C180" s="383"/>
      <c r="D180" s="383"/>
      <c r="E180" s="383"/>
      <c r="F180" s="383"/>
      <c r="G180" s="384"/>
      <c r="H180" s="3"/>
    </row>
    <row r="181" spans="1:13" s="1" customFormat="1" x14ac:dyDescent="0.3">
      <c r="A181" s="364" t="str">
        <f>A80</f>
        <v>Tasa de crecimiento de las personas registradas en la Semana Nacional de Transparencia</v>
      </c>
      <c r="B181" s="365"/>
      <c r="C181" s="365"/>
      <c r="D181" s="365"/>
      <c r="E181" s="365"/>
      <c r="F181" s="365"/>
      <c r="G181" s="366"/>
      <c r="I181" s="2"/>
      <c r="J181" s="2"/>
      <c r="K181" s="2"/>
      <c r="L181" s="2"/>
      <c r="M181" s="2"/>
    </row>
    <row r="182" spans="1:13" s="4" customFormat="1" x14ac:dyDescent="0.3">
      <c r="A182" s="106" t="s">
        <v>205</v>
      </c>
      <c r="B182" s="412"/>
      <c r="C182" s="413"/>
      <c r="D182" s="413"/>
      <c r="E182" s="413"/>
      <c r="F182" s="413"/>
      <c r="G182" s="414"/>
      <c r="H182" s="3"/>
    </row>
    <row r="183" spans="1:13" s="4" customFormat="1" x14ac:dyDescent="0.3">
      <c r="A183" s="106" t="s">
        <v>204</v>
      </c>
      <c r="B183" s="382" t="s">
        <v>131</v>
      </c>
      <c r="C183" s="383"/>
      <c r="D183" s="383"/>
      <c r="E183" s="383"/>
      <c r="F183" s="383"/>
      <c r="G183" s="384"/>
      <c r="H183" s="3"/>
    </row>
    <row r="184" spans="1:13" s="1" customFormat="1" ht="16.5" customHeight="1" x14ac:dyDescent="0.3">
      <c r="A184" s="364" t="str">
        <f>A86</f>
        <v>Porcentaje de presencia en ferias</v>
      </c>
      <c r="B184" s="365"/>
      <c r="C184" s="365"/>
      <c r="D184" s="365"/>
      <c r="E184" s="365"/>
      <c r="F184" s="365"/>
      <c r="G184" s="366"/>
      <c r="I184" s="2"/>
      <c r="J184" s="2"/>
      <c r="K184" s="2"/>
      <c r="L184" s="2"/>
      <c r="M184" s="2"/>
    </row>
    <row r="185" spans="1:13" s="4" customFormat="1" x14ac:dyDescent="0.3">
      <c r="A185" s="106" t="s">
        <v>205</v>
      </c>
      <c r="B185" s="412"/>
      <c r="C185" s="413"/>
      <c r="D185" s="413"/>
      <c r="E185" s="413"/>
      <c r="F185" s="413"/>
      <c r="G185" s="414"/>
      <c r="H185" s="3"/>
    </row>
    <row r="186" spans="1:13" s="4" customFormat="1" x14ac:dyDescent="0.3">
      <c r="A186" s="106" t="s">
        <v>204</v>
      </c>
      <c r="B186" s="382" t="s">
        <v>131</v>
      </c>
      <c r="C186" s="383"/>
      <c r="D186" s="383"/>
      <c r="E186" s="383"/>
      <c r="F186" s="383"/>
      <c r="G186" s="384"/>
      <c r="H186" s="3"/>
    </row>
    <row r="187" spans="1:13" s="1" customFormat="1" x14ac:dyDescent="0.3">
      <c r="A187" s="364" t="str">
        <f>A92</f>
        <v>Porcentaje de Fiestas de la Transparencia y Privacidad</v>
      </c>
      <c r="B187" s="365"/>
      <c r="C187" s="365"/>
      <c r="D187" s="365"/>
      <c r="E187" s="365"/>
      <c r="F187" s="365"/>
      <c r="G187" s="366"/>
      <c r="I187" s="2"/>
      <c r="J187" s="2"/>
      <c r="K187" s="2"/>
      <c r="L187" s="2"/>
      <c r="M187" s="2"/>
    </row>
    <row r="188" spans="1:13" s="4" customFormat="1" ht="39" customHeight="1" x14ac:dyDescent="0.25">
      <c r="A188" s="130" t="s">
        <v>205</v>
      </c>
      <c r="B188" s="402" t="s">
        <v>1375</v>
      </c>
      <c r="C188" s="403"/>
      <c r="D188" s="403"/>
      <c r="E188" s="403"/>
      <c r="F188" s="403"/>
      <c r="G188" s="404"/>
      <c r="H188" s="3"/>
    </row>
    <row r="189" spans="1:13" s="4" customFormat="1" x14ac:dyDescent="0.3">
      <c r="A189" s="106" t="s">
        <v>204</v>
      </c>
      <c r="B189" s="382" t="s">
        <v>131</v>
      </c>
      <c r="C189" s="383"/>
      <c r="D189" s="383"/>
      <c r="E189" s="383"/>
      <c r="F189" s="383"/>
      <c r="G189" s="384"/>
      <c r="H189" s="3"/>
    </row>
    <row r="190" spans="1:13" s="1" customFormat="1" x14ac:dyDescent="0.3">
      <c r="A190" s="364" t="str">
        <f>A98</f>
        <v>Porcentaje de textos dictaminados</v>
      </c>
      <c r="B190" s="365"/>
      <c r="C190" s="365"/>
      <c r="D190" s="365"/>
      <c r="E190" s="365"/>
      <c r="F190" s="365"/>
      <c r="G190" s="366"/>
      <c r="I190" s="2"/>
      <c r="J190" s="2"/>
      <c r="K190" s="2"/>
      <c r="L190" s="2"/>
      <c r="M190" s="2"/>
    </row>
    <row r="191" spans="1:13" s="4" customFormat="1" x14ac:dyDescent="0.3">
      <c r="A191" s="106" t="s">
        <v>205</v>
      </c>
      <c r="B191" s="412"/>
      <c r="C191" s="413"/>
      <c r="D191" s="413"/>
      <c r="E191" s="413"/>
      <c r="F191" s="413"/>
      <c r="G191" s="414"/>
      <c r="H191" s="3"/>
    </row>
    <row r="192" spans="1:13" s="4" customFormat="1" x14ac:dyDescent="0.3">
      <c r="A192" s="106" t="s">
        <v>204</v>
      </c>
      <c r="B192" s="382" t="s">
        <v>131</v>
      </c>
      <c r="C192" s="383"/>
      <c r="D192" s="383"/>
      <c r="E192" s="383"/>
      <c r="F192" s="383"/>
      <c r="G192" s="384"/>
      <c r="H192" s="3"/>
    </row>
    <row r="193" spans="1:13" s="1" customFormat="1" x14ac:dyDescent="0.3">
      <c r="A193" s="364" t="str">
        <f>A104</f>
        <v>Porcentaje de presentación de publicaciones</v>
      </c>
      <c r="B193" s="365"/>
      <c r="C193" s="365"/>
      <c r="D193" s="365"/>
      <c r="E193" s="365"/>
      <c r="F193" s="365"/>
      <c r="G193" s="366"/>
      <c r="I193" s="2"/>
      <c r="J193" s="2"/>
      <c r="K193" s="2"/>
      <c r="L193" s="2"/>
      <c r="M193" s="2"/>
    </row>
    <row r="194" spans="1:13" s="4" customFormat="1" x14ac:dyDescent="0.3">
      <c r="A194" s="106" t="s">
        <v>205</v>
      </c>
      <c r="B194" s="412" t="s">
        <v>1376</v>
      </c>
      <c r="C194" s="413"/>
      <c r="D194" s="413"/>
      <c r="E194" s="413"/>
      <c r="F194" s="413"/>
      <c r="G194" s="414"/>
      <c r="H194" s="3"/>
    </row>
    <row r="195" spans="1:13" s="4" customFormat="1" x14ac:dyDescent="0.3">
      <c r="A195" s="106" t="s">
        <v>204</v>
      </c>
      <c r="B195" s="382" t="s">
        <v>131</v>
      </c>
      <c r="C195" s="383"/>
      <c r="D195" s="383"/>
      <c r="E195" s="383"/>
      <c r="F195" s="383"/>
      <c r="G195" s="384"/>
      <c r="H195" s="3"/>
    </row>
    <row r="196" spans="1:13" s="1" customFormat="1" ht="16.5" customHeight="1" x14ac:dyDescent="0.3">
      <c r="A196" s="364" t="str">
        <f>A110</f>
        <v>Porcentaje de horas de capacitación</v>
      </c>
      <c r="B196" s="365"/>
      <c r="C196" s="365"/>
      <c r="D196" s="365"/>
      <c r="E196" s="365"/>
      <c r="F196" s="365"/>
      <c r="G196" s="366"/>
      <c r="I196" s="2"/>
      <c r="J196" s="2"/>
      <c r="K196" s="2"/>
      <c r="L196" s="2"/>
      <c r="M196" s="2"/>
    </row>
    <row r="197" spans="1:13" s="4" customFormat="1" x14ac:dyDescent="0.3">
      <c r="A197" s="106" t="s">
        <v>205</v>
      </c>
      <c r="B197" s="412" t="s">
        <v>1377</v>
      </c>
      <c r="C197" s="413"/>
      <c r="D197" s="413"/>
      <c r="E197" s="413"/>
      <c r="F197" s="413"/>
      <c r="G197" s="414"/>
      <c r="H197" s="3"/>
    </row>
    <row r="198" spans="1:13" s="4" customFormat="1" x14ac:dyDescent="0.3">
      <c r="A198" s="106" t="s">
        <v>204</v>
      </c>
      <c r="B198" s="382" t="s">
        <v>131</v>
      </c>
      <c r="C198" s="383"/>
      <c r="D198" s="383"/>
      <c r="E198" s="383"/>
      <c r="F198" s="383"/>
      <c r="G198" s="384"/>
      <c r="H198" s="3"/>
    </row>
    <row r="199" spans="1:13" s="1" customFormat="1" x14ac:dyDescent="0.3">
      <c r="A199" s="364" t="str">
        <f>A116</f>
        <v>Tasa de incremento de proyectos registrados en el PROSEDE-INAI</v>
      </c>
      <c r="B199" s="365"/>
      <c r="C199" s="365"/>
      <c r="D199" s="365"/>
      <c r="E199" s="365"/>
      <c r="F199" s="365"/>
      <c r="G199" s="366"/>
      <c r="I199" s="2"/>
      <c r="J199" s="2"/>
      <c r="K199" s="2"/>
      <c r="L199" s="2"/>
      <c r="M199" s="2"/>
    </row>
    <row r="200" spans="1:13" s="4" customFormat="1" x14ac:dyDescent="0.3">
      <c r="A200" s="106" t="s">
        <v>205</v>
      </c>
      <c r="B200" s="412"/>
      <c r="C200" s="413"/>
      <c r="D200" s="413"/>
      <c r="E200" s="413"/>
      <c r="F200" s="413"/>
      <c r="G200" s="414"/>
      <c r="H200" s="3"/>
    </row>
    <row r="201" spans="1:13" s="4" customFormat="1" x14ac:dyDescent="0.3">
      <c r="A201" s="106" t="s">
        <v>204</v>
      </c>
      <c r="B201" s="382" t="s">
        <v>131</v>
      </c>
      <c r="C201" s="383"/>
      <c r="D201" s="383"/>
      <c r="E201" s="383"/>
      <c r="F201" s="383"/>
      <c r="G201" s="384"/>
      <c r="H201" s="3"/>
    </row>
    <row r="202" spans="1:13" s="1" customFormat="1" x14ac:dyDescent="0.3">
      <c r="A202" s="364" t="str">
        <f>A122</f>
        <v>Tasa de incremento en los proyectos registrados en el PIT</v>
      </c>
      <c r="B202" s="365"/>
      <c r="C202" s="365"/>
      <c r="D202" s="365"/>
      <c r="E202" s="365"/>
      <c r="F202" s="365"/>
      <c r="G202" s="366"/>
      <c r="I202" s="2"/>
      <c r="J202" s="2"/>
      <c r="K202" s="2"/>
      <c r="L202" s="2"/>
      <c r="M202" s="2"/>
    </row>
    <row r="203" spans="1:13" s="4" customFormat="1" x14ac:dyDescent="0.3">
      <c r="A203" s="106" t="s">
        <v>205</v>
      </c>
      <c r="B203" s="412"/>
      <c r="C203" s="413"/>
      <c r="D203" s="413"/>
      <c r="E203" s="413"/>
      <c r="F203" s="413"/>
      <c r="G203" s="414"/>
      <c r="H203" s="3"/>
    </row>
    <row r="204" spans="1:13" s="4" customFormat="1" x14ac:dyDescent="0.3">
      <c r="A204" s="106" t="s">
        <v>204</v>
      </c>
      <c r="B204" s="382" t="s">
        <v>131</v>
      </c>
      <c r="C204" s="383"/>
      <c r="D204" s="383"/>
      <c r="E204" s="383"/>
      <c r="F204" s="383"/>
      <c r="G204" s="384"/>
      <c r="H204" s="3"/>
    </row>
    <row r="205" spans="1:13" s="1" customFormat="1" x14ac:dyDescent="0.3">
      <c r="A205" s="364" t="str">
        <f>A128</f>
        <v xml:space="preserve">Porcentaje de Jornadas Cívicas </v>
      </c>
      <c r="B205" s="365"/>
      <c r="C205" s="365"/>
      <c r="D205" s="365"/>
      <c r="E205" s="365"/>
      <c r="F205" s="365"/>
      <c r="G205" s="366"/>
      <c r="I205" s="2"/>
      <c r="J205" s="2"/>
      <c r="K205" s="2"/>
      <c r="L205" s="2"/>
      <c r="M205" s="2"/>
    </row>
    <row r="206" spans="1:13" s="4" customFormat="1" x14ac:dyDescent="0.3">
      <c r="A206" s="106" t="s">
        <v>205</v>
      </c>
      <c r="B206" s="412" t="s">
        <v>1378</v>
      </c>
      <c r="C206" s="413"/>
      <c r="D206" s="413"/>
      <c r="E206" s="413"/>
      <c r="F206" s="413"/>
      <c r="G206" s="414"/>
      <c r="H206" s="3"/>
    </row>
    <row r="207" spans="1:13" s="4" customFormat="1" x14ac:dyDescent="0.3">
      <c r="A207" s="106" t="s">
        <v>204</v>
      </c>
      <c r="B207" s="382" t="s">
        <v>131</v>
      </c>
      <c r="C207" s="383"/>
      <c r="D207" s="383"/>
      <c r="E207" s="383"/>
      <c r="F207" s="383"/>
      <c r="G207" s="384"/>
      <c r="H207" s="3"/>
    </row>
    <row r="208" spans="1:13" s="1" customFormat="1" x14ac:dyDescent="0.3">
      <c r="A208" s="364" t="str">
        <f>A134</f>
        <v>Porcentaje de eventos de sensibilización</v>
      </c>
      <c r="B208" s="365"/>
      <c r="C208" s="365"/>
      <c r="D208" s="365"/>
      <c r="E208" s="365"/>
      <c r="F208" s="365"/>
      <c r="G208" s="366"/>
      <c r="I208" s="2"/>
      <c r="J208" s="2"/>
      <c r="K208" s="2"/>
      <c r="L208" s="2"/>
      <c r="M208" s="2"/>
    </row>
    <row r="209" spans="1:13" s="4" customFormat="1" ht="33" customHeight="1" x14ac:dyDescent="0.25">
      <c r="A209" s="130" t="s">
        <v>205</v>
      </c>
      <c r="B209" s="402" t="s">
        <v>1379</v>
      </c>
      <c r="C209" s="403"/>
      <c r="D209" s="403"/>
      <c r="E209" s="403"/>
      <c r="F209" s="403"/>
      <c r="G209" s="404"/>
      <c r="H209" s="3"/>
    </row>
    <row r="210" spans="1:13" s="4" customFormat="1" x14ac:dyDescent="0.3">
      <c r="A210" s="106" t="s">
        <v>204</v>
      </c>
      <c r="B210" s="382"/>
      <c r="C210" s="383"/>
      <c r="D210" s="383"/>
      <c r="E210" s="383"/>
      <c r="F210" s="383"/>
      <c r="G210" s="384"/>
      <c r="H210" s="3"/>
    </row>
    <row r="211" spans="1:13" s="1" customFormat="1" x14ac:dyDescent="0.3">
      <c r="A211" s="364" t="str">
        <f>A140</f>
        <v>Porcentaje de foros realizados</v>
      </c>
      <c r="B211" s="365"/>
      <c r="C211" s="365"/>
      <c r="D211" s="365"/>
      <c r="E211" s="365"/>
      <c r="F211" s="365"/>
      <c r="G211" s="366"/>
      <c r="I211" s="2"/>
      <c r="J211" s="2"/>
      <c r="K211" s="2"/>
      <c r="L211" s="2"/>
      <c r="M211" s="2"/>
    </row>
    <row r="212" spans="1:13" s="4" customFormat="1" x14ac:dyDescent="0.3">
      <c r="A212" s="106" t="s">
        <v>205</v>
      </c>
      <c r="B212" s="412" t="s">
        <v>1380</v>
      </c>
      <c r="C212" s="413"/>
      <c r="D212" s="413"/>
      <c r="E212" s="413"/>
      <c r="F212" s="413"/>
      <c r="G212" s="414"/>
      <c r="H212" s="3"/>
    </row>
    <row r="213" spans="1:13" s="4" customFormat="1" x14ac:dyDescent="0.3">
      <c r="A213" s="106" t="s">
        <v>204</v>
      </c>
      <c r="B213" s="382" t="s">
        <v>131</v>
      </c>
      <c r="C213" s="383"/>
      <c r="D213" s="383"/>
      <c r="E213" s="383"/>
      <c r="F213" s="383"/>
      <c r="G213" s="384"/>
      <c r="H213" s="3"/>
    </row>
    <row r="214" spans="1:13" s="1" customFormat="1" ht="16.5" customHeight="1" x14ac:dyDescent="0.3">
      <c r="A214" s="364" t="str">
        <f>A146</f>
        <v>Porcentaje de actualización de la normatividad que rige la operación del Centro de Atención a la Sociedad</v>
      </c>
      <c r="B214" s="365"/>
      <c r="C214" s="365"/>
      <c r="D214" s="365"/>
      <c r="E214" s="365"/>
      <c r="F214" s="365"/>
      <c r="G214" s="366"/>
      <c r="I214" s="2"/>
      <c r="J214" s="2"/>
      <c r="K214" s="2"/>
      <c r="L214" s="2"/>
      <c r="M214" s="2"/>
    </row>
    <row r="215" spans="1:13" s="4" customFormat="1" x14ac:dyDescent="0.3">
      <c r="A215" s="106" t="s">
        <v>205</v>
      </c>
      <c r="B215" s="412"/>
      <c r="C215" s="413"/>
      <c r="D215" s="413"/>
      <c r="E215" s="413"/>
      <c r="F215" s="413"/>
      <c r="G215" s="414"/>
      <c r="H215" s="3"/>
    </row>
    <row r="216" spans="1:13" s="4" customFormat="1" x14ac:dyDescent="0.3">
      <c r="A216" s="106" t="s">
        <v>204</v>
      </c>
      <c r="B216" s="382" t="s">
        <v>131</v>
      </c>
      <c r="C216" s="383"/>
      <c r="D216" s="383"/>
      <c r="E216" s="383"/>
      <c r="F216" s="383"/>
      <c r="G216" s="384"/>
      <c r="H216" s="3"/>
    </row>
    <row r="217" spans="1:13" s="1" customFormat="1" ht="16.5" customHeight="1" x14ac:dyDescent="0.3">
      <c r="A217" s="364" t="str">
        <f>A152</f>
        <v xml:space="preserve">Porcentaje de presupuesto ejercido </v>
      </c>
      <c r="B217" s="365"/>
      <c r="C217" s="365"/>
      <c r="D217" s="365"/>
      <c r="E217" s="365"/>
      <c r="F217" s="365"/>
      <c r="G217" s="366"/>
      <c r="I217" s="2"/>
      <c r="J217" s="2"/>
      <c r="K217" s="2"/>
      <c r="L217" s="2"/>
      <c r="M217" s="2"/>
    </row>
    <row r="218" spans="1:13" s="4" customFormat="1" ht="34.5" customHeight="1" x14ac:dyDescent="0.25">
      <c r="A218" s="130" t="s">
        <v>205</v>
      </c>
      <c r="B218" s="402" t="s">
        <v>1381</v>
      </c>
      <c r="C218" s="403"/>
      <c r="D218" s="403"/>
      <c r="E218" s="403"/>
      <c r="F218" s="403"/>
      <c r="G218" s="404"/>
      <c r="H218" s="3"/>
    </row>
    <row r="219" spans="1:13" s="4" customFormat="1" x14ac:dyDescent="0.3">
      <c r="A219" s="106" t="s">
        <v>204</v>
      </c>
      <c r="B219" s="382" t="s">
        <v>131</v>
      </c>
      <c r="C219" s="383"/>
      <c r="D219" s="383"/>
      <c r="E219" s="383"/>
      <c r="F219" s="383"/>
      <c r="G219" s="384"/>
      <c r="H219" s="3"/>
    </row>
    <row r="220" spans="1:13" s="1" customFormat="1" x14ac:dyDescent="0.3">
      <c r="A220" s="364" t="str">
        <f>A158</f>
        <v xml:space="preserve">Porcentaje de avance del Proyecto </v>
      </c>
      <c r="B220" s="365"/>
      <c r="C220" s="365"/>
      <c r="D220" s="365"/>
      <c r="E220" s="365"/>
      <c r="F220" s="365"/>
      <c r="G220" s="366"/>
      <c r="I220" s="2"/>
      <c r="J220" s="2"/>
      <c r="K220" s="2"/>
      <c r="L220" s="2"/>
      <c r="M220" s="2"/>
    </row>
    <row r="221" spans="1:13" s="1" customFormat="1" x14ac:dyDescent="0.25">
      <c r="A221" s="130" t="s">
        <v>205</v>
      </c>
      <c r="B221" s="402" t="s">
        <v>1382</v>
      </c>
      <c r="C221" s="403"/>
      <c r="D221" s="403"/>
      <c r="E221" s="403"/>
      <c r="F221" s="403"/>
      <c r="G221" s="404"/>
      <c r="I221" s="2"/>
      <c r="J221" s="2"/>
      <c r="K221" s="2"/>
      <c r="L221" s="2"/>
      <c r="M221" s="2"/>
    </row>
    <row r="222" spans="1:13" ht="16.5" customHeight="1" x14ac:dyDescent="0.3">
      <c r="A222" s="106" t="s">
        <v>204</v>
      </c>
      <c r="B222" s="382" t="s">
        <v>131</v>
      </c>
      <c r="C222" s="383"/>
      <c r="D222" s="383"/>
      <c r="E222" s="383"/>
      <c r="F222" s="383"/>
      <c r="G222" s="384"/>
    </row>
    <row r="223" spans="1:13" x14ac:dyDescent="0.25">
      <c r="A223" s="358"/>
      <c r="B223" s="358"/>
      <c r="C223" s="358"/>
      <c r="D223" s="358"/>
      <c r="E223" s="358"/>
      <c r="F223" s="358"/>
      <c r="G223" s="358"/>
    </row>
    <row r="224" spans="1:13" x14ac:dyDescent="0.25">
      <c r="A224" s="301" t="s">
        <v>35</v>
      </c>
      <c r="B224" s="302"/>
      <c r="C224" s="302"/>
      <c r="D224" s="302"/>
      <c r="E224" s="302"/>
      <c r="F224" s="302"/>
      <c r="G224" s="303"/>
    </row>
    <row r="225" spans="1:7" x14ac:dyDescent="0.3">
      <c r="A225" s="364" t="str">
        <f>A32</f>
        <v>Tasa de Incremento del Ejercicio del DAI</v>
      </c>
      <c r="B225" s="365"/>
      <c r="C225" s="365"/>
      <c r="D225" s="365"/>
      <c r="E225" s="365"/>
      <c r="F225" s="365"/>
      <c r="G225" s="366"/>
    </row>
    <row r="226" spans="1:7" ht="16.5" customHeight="1" x14ac:dyDescent="0.25">
      <c r="A226" s="131" t="s">
        <v>30</v>
      </c>
      <c r="B226" s="435"/>
      <c r="C226" s="435"/>
      <c r="D226" s="435"/>
      <c r="E226" s="435"/>
      <c r="F226" s="435"/>
      <c r="G226" s="435"/>
    </row>
    <row r="227" spans="1:7" x14ac:dyDescent="0.25">
      <c r="A227" s="131" t="s">
        <v>31</v>
      </c>
      <c r="B227" s="435"/>
      <c r="C227" s="435"/>
      <c r="D227" s="435"/>
      <c r="E227" s="435"/>
      <c r="F227" s="435"/>
      <c r="G227" s="435"/>
    </row>
    <row r="228" spans="1:7" x14ac:dyDescent="0.25">
      <c r="A228" s="131" t="s">
        <v>32</v>
      </c>
      <c r="B228" s="387"/>
      <c r="C228" s="387"/>
      <c r="D228" s="387"/>
      <c r="E228" s="387"/>
      <c r="F228" s="387"/>
      <c r="G228" s="387"/>
    </row>
    <row r="229" spans="1:7" x14ac:dyDescent="0.3">
      <c r="A229" s="364" t="str">
        <f>A38</f>
        <v>Índice de Ampliación de Participación de la Sociedad en el Conocimiento y Ejercicio del  DAI y DPDP</v>
      </c>
      <c r="B229" s="365"/>
      <c r="C229" s="365"/>
      <c r="D229" s="365"/>
      <c r="E229" s="365"/>
      <c r="F229" s="365"/>
      <c r="G229" s="366"/>
    </row>
    <row r="230" spans="1:7" x14ac:dyDescent="0.25">
      <c r="A230" s="131" t="s">
        <v>30</v>
      </c>
      <c r="B230" s="435" t="s">
        <v>1383</v>
      </c>
      <c r="C230" s="435"/>
      <c r="D230" s="435"/>
      <c r="E230" s="435"/>
      <c r="F230" s="435"/>
      <c r="G230" s="435"/>
    </row>
    <row r="231" spans="1:7" x14ac:dyDescent="0.25">
      <c r="A231" s="131" t="s">
        <v>31</v>
      </c>
      <c r="B231" s="435" t="s">
        <v>61</v>
      </c>
      <c r="C231" s="435"/>
      <c r="D231" s="435"/>
      <c r="E231" s="435"/>
      <c r="F231" s="435"/>
      <c r="G231" s="435"/>
    </row>
    <row r="232" spans="1:7" x14ac:dyDescent="0.25">
      <c r="A232" s="131" t="s">
        <v>32</v>
      </c>
      <c r="B232" s="387" t="s">
        <v>1384</v>
      </c>
      <c r="C232" s="387"/>
      <c r="D232" s="387"/>
      <c r="E232" s="387"/>
      <c r="F232" s="387"/>
      <c r="G232" s="387"/>
    </row>
    <row r="233" spans="1:7" x14ac:dyDescent="0.3">
      <c r="A233" s="364" t="str">
        <f>A46</f>
        <v>Tasa de crecimiento de solicitudes de acceso a la información pública y de acceso y corrección de datos personales</v>
      </c>
      <c r="B233" s="365"/>
      <c r="C233" s="365"/>
      <c r="D233" s="365"/>
      <c r="E233" s="365"/>
      <c r="F233" s="365"/>
      <c r="G233" s="366"/>
    </row>
    <row r="234" spans="1:7" ht="16.5" customHeight="1" x14ac:dyDescent="0.25">
      <c r="A234" s="131" t="s">
        <v>30</v>
      </c>
      <c r="B234" s="435"/>
      <c r="C234" s="435"/>
      <c r="D234" s="435"/>
      <c r="E234" s="435"/>
      <c r="F234" s="435"/>
      <c r="G234" s="435"/>
    </row>
    <row r="235" spans="1:7" x14ac:dyDescent="0.25">
      <c r="A235" s="131" t="s">
        <v>31</v>
      </c>
      <c r="B235" s="435"/>
      <c r="C235" s="435"/>
      <c r="D235" s="435"/>
      <c r="E235" s="435"/>
      <c r="F235" s="435"/>
      <c r="G235" s="435"/>
    </row>
    <row r="236" spans="1:7" x14ac:dyDescent="0.25">
      <c r="A236" s="131" t="s">
        <v>32</v>
      </c>
      <c r="B236" s="387"/>
      <c r="C236" s="387"/>
      <c r="D236" s="387"/>
      <c r="E236" s="387"/>
      <c r="F236" s="387"/>
      <c r="G236" s="387"/>
    </row>
    <row r="237" spans="1:7" x14ac:dyDescent="0.3">
      <c r="A237" s="364" t="str">
        <f>A54</f>
        <v>Promedio de Satisfacción Ciudadana</v>
      </c>
      <c r="B237" s="365"/>
      <c r="C237" s="365"/>
      <c r="D237" s="365"/>
      <c r="E237" s="365"/>
      <c r="F237" s="365"/>
      <c r="G237" s="366"/>
    </row>
    <row r="238" spans="1:7" x14ac:dyDescent="0.25">
      <c r="A238" s="131" t="s">
        <v>30</v>
      </c>
      <c r="B238" s="435"/>
      <c r="C238" s="435"/>
      <c r="D238" s="435"/>
      <c r="E238" s="435"/>
      <c r="F238" s="435"/>
      <c r="G238" s="435"/>
    </row>
    <row r="239" spans="1:7" x14ac:dyDescent="0.25">
      <c r="A239" s="131" t="s">
        <v>31</v>
      </c>
      <c r="B239" s="435"/>
      <c r="C239" s="435"/>
      <c r="D239" s="435"/>
      <c r="E239" s="435"/>
      <c r="F239" s="435"/>
      <c r="G239" s="435"/>
    </row>
    <row r="240" spans="1:7" x14ac:dyDescent="0.25">
      <c r="A240" s="131" t="s">
        <v>32</v>
      </c>
      <c r="B240" s="387"/>
      <c r="C240" s="387"/>
      <c r="D240" s="387"/>
      <c r="E240" s="387"/>
      <c r="F240" s="387"/>
      <c r="G240" s="387"/>
    </row>
    <row r="241" spans="1:7" x14ac:dyDescent="0.3">
      <c r="A241" s="364" t="str">
        <f>A60</f>
        <v>Porcentaje de personas sensibilizadas</v>
      </c>
      <c r="B241" s="365"/>
      <c r="C241" s="365"/>
      <c r="D241" s="365"/>
      <c r="E241" s="365"/>
      <c r="F241" s="365"/>
      <c r="G241" s="366"/>
    </row>
    <row r="242" spans="1:7" ht="16.5" customHeight="1" x14ac:dyDescent="0.25">
      <c r="A242" s="131" t="s">
        <v>30</v>
      </c>
      <c r="B242" s="435"/>
      <c r="C242" s="435"/>
      <c r="D242" s="435"/>
      <c r="E242" s="435"/>
      <c r="F242" s="435"/>
      <c r="G242" s="435"/>
    </row>
    <row r="243" spans="1:7" x14ac:dyDescent="0.25">
      <c r="A243" s="131" t="s">
        <v>31</v>
      </c>
      <c r="B243" s="435"/>
      <c r="C243" s="435"/>
      <c r="D243" s="435"/>
      <c r="E243" s="435"/>
      <c r="F243" s="435"/>
      <c r="G243" s="435"/>
    </row>
    <row r="244" spans="1:7" x14ac:dyDescent="0.25">
      <c r="A244" s="131" t="s">
        <v>32</v>
      </c>
      <c r="B244" s="387"/>
      <c r="C244" s="387"/>
      <c r="D244" s="387"/>
      <c r="E244" s="387"/>
      <c r="F244" s="387"/>
      <c r="G244" s="387"/>
    </row>
    <row r="245" spans="1:7" x14ac:dyDescent="0.3">
      <c r="A245" s="364" t="str">
        <f>A66</f>
        <v>Tasa de Crecimiento de la Promoción de Derechos entre la Población</v>
      </c>
      <c r="B245" s="365"/>
      <c r="C245" s="365"/>
      <c r="D245" s="365"/>
      <c r="E245" s="365"/>
      <c r="F245" s="365"/>
      <c r="G245" s="366"/>
    </row>
    <row r="246" spans="1:7" x14ac:dyDescent="0.25">
      <c r="A246" s="131" t="s">
        <v>30</v>
      </c>
      <c r="B246" s="435"/>
      <c r="C246" s="435"/>
      <c r="D246" s="435"/>
      <c r="E246" s="435"/>
      <c r="F246" s="435"/>
      <c r="G246" s="435"/>
    </row>
    <row r="247" spans="1:7" x14ac:dyDescent="0.25">
      <c r="A247" s="131" t="s">
        <v>31</v>
      </c>
      <c r="B247" s="435"/>
      <c r="C247" s="435"/>
      <c r="D247" s="435"/>
      <c r="E247" s="435"/>
      <c r="F247" s="435"/>
      <c r="G247" s="435"/>
    </row>
    <row r="248" spans="1:7" x14ac:dyDescent="0.25">
      <c r="A248" s="131" t="s">
        <v>32</v>
      </c>
      <c r="B248" s="387"/>
      <c r="C248" s="387"/>
      <c r="D248" s="387"/>
      <c r="E248" s="387"/>
      <c r="F248" s="387"/>
      <c r="G248" s="387"/>
    </row>
    <row r="249" spans="1:7" x14ac:dyDescent="0.3">
      <c r="A249" s="364" t="str">
        <f>A74</f>
        <v>Tasa de Incremento de Participación en Certámenes</v>
      </c>
      <c r="B249" s="365"/>
      <c r="C249" s="365"/>
      <c r="D249" s="365"/>
      <c r="E249" s="365"/>
      <c r="F249" s="365"/>
      <c r="G249" s="366"/>
    </row>
    <row r="250" spans="1:7" ht="16.5" customHeight="1" x14ac:dyDescent="0.25">
      <c r="A250" s="131" t="s">
        <v>30</v>
      </c>
      <c r="B250" s="435"/>
      <c r="C250" s="435"/>
      <c r="D250" s="435"/>
      <c r="E250" s="435"/>
      <c r="F250" s="435"/>
      <c r="G250" s="435"/>
    </row>
    <row r="251" spans="1:7" x14ac:dyDescent="0.25">
      <c r="A251" s="131" t="s">
        <v>31</v>
      </c>
      <c r="B251" s="435"/>
      <c r="C251" s="435"/>
      <c r="D251" s="435"/>
      <c r="E251" s="435"/>
      <c r="F251" s="435"/>
      <c r="G251" s="435"/>
    </row>
    <row r="252" spans="1:7" x14ac:dyDescent="0.25">
      <c r="A252" s="131" t="s">
        <v>32</v>
      </c>
      <c r="B252" s="387"/>
      <c r="C252" s="387"/>
      <c r="D252" s="387"/>
      <c r="E252" s="387"/>
      <c r="F252" s="387"/>
      <c r="G252" s="387"/>
    </row>
    <row r="253" spans="1:7" x14ac:dyDescent="0.3">
      <c r="A253" s="364" t="str">
        <f>A80</f>
        <v>Tasa de crecimiento de las personas registradas en la Semana Nacional de Transparencia</v>
      </c>
      <c r="B253" s="365"/>
      <c r="C253" s="365"/>
      <c r="D253" s="365"/>
      <c r="E253" s="365"/>
      <c r="F253" s="365"/>
      <c r="G253" s="366"/>
    </row>
    <row r="254" spans="1:7" x14ac:dyDescent="0.25">
      <c r="A254" s="131" t="s">
        <v>30</v>
      </c>
      <c r="B254" s="435"/>
      <c r="C254" s="435"/>
      <c r="D254" s="435"/>
      <c r="E254" s="435"/>
      <c r="F254" s="435"/>
      <c r="G254" s="435"/>
    </row>
    <row r="255" spans="1:7" x14ac:dyDescent="0.25">
      <c r="A255" s="131" t="s">
        <v>31</v>
      </c>
      <c r="B255" s="435"/>
      <c r="C255" s="435"/>
      <c r="D255" s="435"/>
      <c r="E255" s="435"/>
      <c r="F255" s="435"/>
      <c r="G255" s="435"/>
    </row>
    <row r="256" spans="1:7" x14ac:dyDescent="0.25">
      <c r="A256" s="131" t="s">
        <v>32</v>
      </c>
      <c r="B256" s="387"/>
      <c r="C256" s="387"/>
      <c r="D256" s="387"/>
      <c r="E256" s="387"/>
      <c r="F256" s="387"/>
      <c r="G256" s="387"/>
    </row>
    <row r="257" spans="1:7" x14ac:dyDescent="0.3">
      <c r="A257" s="364" t="str">
        <f>A86</f>
        <v>Porcentaje de presencia en ferias</v>
      </c>
      <c r="B257" s="365"/>
      <c r="C257" s="365"/>
      <c r="D257" s="365"/>
      <c r="E257" s="365"/>
      <c r="F257" s="365"/>
      <c r="G257" s="366"/>
    </row>
    <row r="258" spans="1:7" x14ac:dyDescent="0.25">
      <c r="A258" s="131" t="s">
        <v>30</v>
      </c>
      <c r="B258" s="435"/>
      <c r="C258" s="435"/>
      <c r="D258" s="435"/>
      <c r="E258" s="435"/>
      <c r="F258" s="435"/>
      <c r="G258" s="435"/>
    </row>
    <row r="259" spans="1:7" x14ac:dyDescent="0.25">
      <c r="A259" s="131" t="s">
        <v>31</v>
      </c>
      <c r="B259" s="435"/>
      <c r="C259" s="435"/>
      <c r="D259" s="435"/>
      <c r="E259" s="435"/>
      <c r="F259" s="435"/>
      <c r="G259" s="435"/>
    </row>
    <row r="260" spans="1:7" x14ac:dyDescent="0.25">
      <c r="A260" s="131" t="s">
        <v>32</v>
      </c>
      <c r="B260" s="387"/>
      <c r="C260" s="387"/>
      <c r="D260" s="387"/>
      <c r="E260" s="387"/>
      <c r="F260" s="387"/>
      <c r="G260" s="387"/>
    </row>
    <row r="261" spans="1:7" x14ac:dyDescent="0.3">
      <c r="A261" s="364" t="str">
        <f>A92</f>
        <v>Porcentaje de Fiestas de la Transparencia y Privacidad</v>
      </c>
      <c r="B261" s="365"/>
      <c r="C261" s="365"/>
      <c r="D261" s="365"/>
      <c r="E261" s="365"/>
      <c r="F261" s="365"/>
      <c r="G261" s="366"/>
    </row>
    <row r="262" spans="1:7" x14ac:dyDescent="0.25">
      <c r="A262" s="131" t="s">
        <v>30</v>
      </c>
      <c r="B262" s="435"/>
      <c r="C262" s="435"/>
      <c r="D262" s="435"/>
      <c r="E262" s="435"/>
      <c r="F262" s="435"/>
      <c r="G262" s="435"/>
    </row>
    <row r="263" spans="1:7" x14ac:dyDescent="0.25">
      <c r="A263" s="131" t="s">
        <v>31</v>
      </c>
      <c r="B263" s="435"/>
      <c r="C263" s="435"/>
      <c r="D263" s="435"/>
      <c r="E263" s="435"/>
      <c r="F263" s="435"/>
      <c r="G263" s="435"/>
    </row>
    <row r="264" spans="1:7" x14ac:dyDescent="0.25">
      <c r="A264" s="131" t="s">
        <v>32</v>
      </c>
      <c r="B264" s="387"/>
      <c r="C264" s="387"/>
      <c r="D264" s="387"/>
      <c r="E264" s="387"/>
      <c r="F264" s="387"/>
      <c r="G264" s="387"/>
    </row>
    <row r="265" spans="1:7" x14ac:dyDescent="0.3">
      <c r="A265" s="364" t="str">
        <f>A98</f>
        <v>Porcentaje de textos dictaminados</v>
      </c>
      <c r="B265" s="365"/>
      <c r="C265" s="365"/>
      <c r="D265" s="365"/>
      <c r="E265" s="365"/>
      <c r="F265" s="365"/>
      <c r="G265" s="366"/>
    </row>
    <row r="266" spans="1:7" x14ac:dyDescent="0.25">
      <c r="A266" s="131" t="s">
        <v>30</v>
      </c>
      <c r="B266" s="435"/>
      <c r="C266" s="435"/>
      <c r="D266" s="435"/>
      <c r="E266" s="435"/>
      <c r="F266" s="435"/>
      <c r="G266" s="435"/>
    </row>
    <row r="267" spans="1:7" x14ac:dyDescent="0.25">
      <c r="A267" s="131" t="s">
        <v>31</v>
      </c>
      <c r="B267" s="435"/>
      <c r="C267" s="435"/>
      <c r="D267" s="435"/>
      <c r="E267" s="435"/>
      <c r="F267" s="435"/>
      <c r="G267" s="435"/>
    </row>
    <row r="268" spans="1:7" x14ac:dyDescent="0.25">
      <c r="A268" s="131" t="s">
        <v>32</v>
      </c>
      <c r="B268" s="387"/>
      <c r="C268" s="387"/>
      <c r="D268" s="387"/>
      <c r="E268" s="387"/>
      <c r="F268" s="387"/>
      <c r="G268" s="387"/>
    </row>
    <row r="269" spans="1:7" x14ac:dyDescent="0.3">
      <c r="A269" s="364" t="str">
        <f>A104</f>
        <v>Porcentaje de presentación de publicaciones</v>
      </c>
      <c r="B269" s="365"/>
      <c r="C269" s="365"/>
      <c r="D269" s="365"/>
      <c r="E269" s="365"/>
      <c r="F269" s="365"/>
      <c r="G269" s="366"/>
    </row>
    <row r="270" spans="1:7" x14ac:dyDescent="0.25">
      <c r="A270" s="131" t="s">
        <v>30</v>
      </c>
      <c r="B270" s="435"/>
      <c r="C270" s="435"/>
      <c r="D270" s="435"/>
      <c r="E270" s="435"/>
      <c r="F270" s="435"/>
      <c r="G270" s="435"/>
    </row>
    <row r="271" spans="1:7" x14ac:dyDescent="0.25">
      <c r="A271" s="131" t="s">
        <v>31</v>
      </c>
      <c r="B271" s="435"/>
      <c r="C271" s="435"/>
      <c r="D271" s="435"/>
      <c r="E271" s="435"/>
      <c r="F271" s="435"/>
      <c r="G271" s="435"/>
    </row>
    <row r="272" spans="1:7" x14ac:dyDescent="0.25">
      <c r="A272" s="131" t="s">
        <v>32</v>
      </c>
      <c r="B272" s="387"/>
      <c r="C272" s="387"/>
      <c r="D272" s="387"/>
      <c r="E272" s="387"/>
      <c r="F272" s="387"/>
      <c r="G272" s="387"/>
    </row>
    <row r="273" spans="1:7" x14ac:dyDescent="0.3">
      <c r="A273" s="364" t="str">
        <f>A110</f>
        <v>Porcentaje de horas de capacitación</v>
      </c>
      <c r="B273" s="365"/>
      <c r="C273" s="365"/>
      <c r="D273" s="365"/>
      <c r="E273" s="365"/>
      <c r="F273" s="365"/>
      <c r="G273" s="366"/>
    </row>
    <row r="274" spans="1:7" x14ac:dyDescent="0.25">
      <c r="A274" s="131" t="s">
        <v>30</v>
      </c>
      <c r="B274" s="435"/>
      <c r="C274" s="435"/>
      <c r="D274" s="435"/>
      <c r="E274" s="435"/>
      <c r="F274" s="435"/>
      <c r="G274" s="435"/>
    </row>
    <row r="275" spans="1:7" x14ac:dyDescent="0.25">
      <c r="A275" s="131" t="s">
        <v>31</v>
      </c>
      <c r="B275" s="435"/>
      <c r="C275" s="435"/>
      <c r="D275" s="435"/>
      <c r="E275" s="435"/>
      <c r="F275" s="435"/>
      <c r="G275" s="435"/>
    </row>
    <row r="276" spans="1:7" x14ac:dyDescent="0.25">
      <c r="A276" s="131" t="s">
        <v>32</v>
      </c>
      <c r="B276" s="387"/>
      <c r="C276" s="387"/>
      <c r="D276" s="387"/>
      <c r="E276" s="387"/>
      <c r="F276" s="387"/>
      <c r="G276" s="387"/>
    </row>
    <row r="277" spans="1:7" x14ac:dyDescent="0.3">
      <c r="A277" s="364" t="str">
        <f>A116</f>
        <v>Tasa de incremento de proyectos registrados en el PROSEDE-INAI</v>
      </c>
      <c r="B277" s="365"/>
      <c r="C277" s="365"/>
      <c r="D277" s="365"/>
      <c r="E277" s="365"/>
      <c r="F277" s="365"/>
      <c r="G277" s="366"/>
    </row>
    <row r="278" spans="1:7" x14ac:dyDescent="0.25">
      <c r="A278" s="131" t="s">
        <v>30</v>
      </c>
      <c r="B278" s="435" t="s">
        <v>1383</v>
      </c>
      <c r="C278" s="435"/>
      <c r="D278" s="435"/>
      <c r="E278" s="435"/>
      <c r="F278" s="435"/>
      <c r="G278" s="435"/>
    </row>
    <row r="279" spans="1:7" x14ac:dyDescent="0.25">
      <c r="A279" s="131" t="s">
        <v>31</v>
      </c>
      <c r="B279" s="435" t="s">
        <v>61</v>
      </c>
      <c r="C279" s="435"/>
      <c r="D279" s="435"/>
      <c r="E279" s="435"/>
      <c r="F279" s="435"/>
      <c r="G279" s="435"/>
    </row>
    <row r="280" spans="1:7" x14ac:dyDescent="0.25">
      <c r="A280" s="131" t="s">
        <v>32</v>
      </c>
      <c r="B280" s="387" t="s">
        <v>61</v>
      </c>
      <c r="C280" s="387"/>
      <c r="D280" s="387"/>
      <c r="E280" s="387"/>
      <c r="F280" s="387"/>
      <c r="G280" s="387"/>
    </row>
    <row r="281" spans="1:7" x14ac:dyDescent="0.3">
      <c r="A281" s="364" t="str">
        <f>A122</f>
        <v>Tasa de incremento en los proyectos registrados en el PIT</v>
      </c>
      <c r="B281" s="365"/>
      <c r="C281" s="365"/>
      <c r="D281" s="365"/>
      <c r="E281" s="365"/>
      <c r="F281" s="365"/>
      <c r="G281" s="366"/>
    </row>
    <row r="282" spans="1:7" x14ac:dyDescent="0.25">
      <c r="A282" s="131" t="s">
        <v>30</v>
      </c>
      <c r="B282" s="435"/>
      <c r="C282" s="435"/>
      <c r="D282" s="435"/>
      <c r="E282" s="435"/>
      <c r="F282" s="435"/>
      <c r="G282" s="435"/>
    </row>
    <row r="283" spans="1:7" x14ac:dyDescent="0.25">
      <c r="A283" s="131" t="s">
        <v>31</v>
      </c>
      <c r="B283" s="435"/>
      <c r="C283" s="435"/>
      <c r="D283" s="435"/>
      <c r="E283" s="435"/>
      <c r="F283" s="435"/>
      <c r="G283" s="435"/>
    </row>
    <row r="284" spans="1:7" x14ac:dyDescent="0.25">
      <c r="A284" s="131" t="s">
        <v>32</v>
      </c>
      <c r="B284" s="387"/>
      <c r="C284" s="387"/>
      <c r="D284" s="387"/>
      <c r="E284" s="387"/>
      <c r="F284" s="387"/>
      <c r="G284" s="387"/>
    </row>
    <row r="285" spans="1:7" x14ac:dyDescent="0.3">
      <c r="A285" s="364" t="str">
        <f>A128</f>
        <v xml:space="preserve">Porcentaje de Jornadas Cívicas </v>
      </c>
      <c r="B285" s="365"/>
      <c r="C285" s="365"/>
      <c r="D285" s="365"/>
      <c r="E285" s="365"/>
      <c r="F285" s="365"/>
      <c r="G285" s="366"/>
    </row>
    <row r="286" spans="1:7" x14ac:dyDescent="0.25">
      <c r="A286" s="131" t="s">
        <v>30</v>
      </c>
      <c r="B286" s="435" t="s">
        <v>1383</v>
      </c>
      <c r="C286" s="435"/>
      <c r="D286" s="435"/>
      <c r="E286" s="435"/>
      <c r="F286" s="435"/>
      <c r="G286" s="435"/>
    </row>
    <row r="287" spans="1:7" x14ac:dyDescent="0.25">
      <c r="A287" s="131" t="s">
        <v>31</v>
      </c>
      <c r="B287" s="435" t="s">
        <v>1385</v>
      </c>
      <c r="C287" s="435"/>
      <c r="D287" s="435"/>
      <c r="E287" s="435"/>
      <c r="F287" s="435"/>
      <c r="G287" s="435"/>
    </row>
    <row r="288" spans="1:7" x14ac:dyDescent="0.25">
      <c r="A288" s="131" t="s">
        <v>32</v>
      </c>
      <c r="B288" s="387" t="s">
        <v>1386</v>
      </c>
      <c r="C288" s="387"/>
      <c r="D288" s="387"/>
      <c r="E288" s="387"/>
      <c r="F288" s="387"/>
      <c r="G288" s="387"/>
    </row>
    <row r="289" spans="1:7" x14ac:dyDescent="0.3">
      <c r="A289" s="364" t="str">
        <f>A134</f>
        <v>Porcentaje de eventos de sensibilización</v>
      </c>
      <c r="B289" s="365"/>
      <c r="C289" s="365"/>
      <c r="D289" s="365"/>
      <c r="E289" s="365"/>
      <c r="F289" s="365"/>
      <c r="G289" s="366"/>
    </row>
    <row r="290" spans="1:7" x14ac:dyDescent="0.25">
      <c r="A290" s="131" t="s">
        <v>30</v>
      </c>
      <c r="B290" s="435"/>
      <c r="C290" s="435"/>
      <c r="D290" s="435"/>
      <c r="E290" s="435"/>
      <c r="F290" s="435"/>
      <c r="G290" s="435"/>
    </row>
    <row r="291" spans="1:7" x14ac:dyDescent="0.25">
      <c r="A291" s="131" t="s">
        <v>31</v>
      </c>
      <c r="B291" s="435"/>
      <c r="C291" s="435"/>
      <c r="D291" s="435"/>
      <c r="E291" s="435"/>
      <c r="F291" s="435"/>
      <c r="G291" s="435"/>
    </row>
    <row r="292" spans="1:7" x14ac:dyDescent="0.25">
      <c r="A292" s="131" t="s">
        <v>32</v>
      </c>
      <c r="B292" s="387"/>
      <c r="C292" s="387"/>
      <c r="D292" s="387"/>
      <c r="E292" s="387"/>
      <c r="F292" s="387"/>
      <c r="G292" s="387"/>
    </row>
    <row r="293" spans="1:7" x14ac:dyDescent="0.3">
      <c r="A293" s="364" t="str">
        <f>A140</f>
        <v>Porcentaje de foros realizados</v>
      </c>
      <c r="B293" s="365"/>
      <c r="C293" s="365"/>
      <c r="D293" s="365"/>
      <c r="E293" s="365"/>
      <c r="F293" s="365"/>
      <c r="G293" s="366"/>
    </row>
    <row r="294" spans="1:7" x14ac:dyDescent="0.25">
      <c r="A294" s="131" t="s">
        <v>30</v>
      </c>
      <c r="B294" s="435"/>
      <c r="C294" s="435"/>
      <c r="D294" s="435"/>
      <c r="E294" s="435"/>
      <c r="F294" s="435"/>
      <c r="G294" s="435"/>
    </row>
    <row r="295" spans="1:7" x14ac:dyDescent="0.25">
      <c r="A295" s="131" t="s">
        <v>31</v>
      </c>
      <c r="B295" s="435"/>
      <c r="C295" s="435"/>
      <c r="D295" s="435"/>
      <c r="E295" s="435"/>
      <c r="F295" s="435"/>
      <c r="G295" s="435"/>
    </row>
    <row r="296" spans="1:7" x14ac:dyDescent="0.25">
      <c r="A296" s="131" t="s">
        <v>32</v>
      </c>
      <c r="B296" s="387"/>
      <c r="C296" s="387"/>
      <c r="D296" s="387"/>
      <c r="E296" s="387"/>
      <c r="F296" s="387"/>
      <c r="G296" s="387"/>
    </row>
    <row r="297" spans="1:7" x14ac:dyDescent="0.3">
      <c r="A297" s="364" t="str">
        <f>A146</f>
        <v>Porcentaje de actualización de la normatividad que rige la operación del Centro de Atención a la Sociedad</v>
      </c>
      <c r="B297" s="365"/>
      <c r="C297" s="365"/>
      <c r="D297" s="365"/>
      <c r="E297" s="365"/>
      <c r="F297" s="365"/>
      <c r="G297" s="366"/>
    </row>
    <row r="298" spans="1:7" x14ac:dyDescent="0.25">
      <c r="A298" s="131" t="s">
        <v>30</v>
      </c>
      <c r="B298" s="435"/>
      <c r="C298" s="435"/>
      <c r="D298" s="435"/>
      <c r="E298" s="435"/>
      <c r="F298" s="435"/>
      <c r="G298" s="435"/>
    </row>
    <row r="299" spans="1:7" x14ac:dyDescent="0.25">
      <c r="A299" s="131" t="s">
        <v>31</v>
      </c>
      <c r="B299" s="435"/>
      <c r="C299" s="435"/>
      <c r="D299" s="435"/>
      <c r="E299" s="435"/>
      <c r="F299" s="435"/>
      <c r="G299" s="435"/>
    </row>
    <row r="300" spans="1:7" x14ac:dyDescent="0.25">
      <c r="A300" s="131" t="s">
        <v>32</v>
      </c>
      <c r="B300" s="387"/>
      <c r="C300" s="387"/>
      <c r="D300" s="387"/>
      <c r="E300" s="387"/>
      <c r="F300" s="387"/>
      <c r="G300" s="387"/>
    </row>
    <row r="301" spans="1:7" x14ac:dyDescent="0.3">
      <c r="A301" s="364" t="str">
        <f>A152</f>
        <v xml:space="preserve">Porcentaje de presupuesto ejercido </v>
      </c>
      <c r="B301" s="365"/>
      <c r="C301" s="365"/>
      <c r="D301" s="365"/>
      <c r="E301" s="365"/>
      <c r="F301" s="365"/>
      <c r="G301" s="366"/>
    </row>
    <row r="302" spans="1:7" x14ac:dyDescent="0.25">
      <c r="A302" s="131" t="s">
        <v>30</v>
      </c>
      <c r="B302" s="435"/>
      <c r="C302" s="435"/>
      <c r="D302" s="435"/>
      <c r="E302" s="435"/>
      <c r="F302" s="435"/>
      <c r="G302" s="435"/>
    </row>
    <row r="303" spans="1:7" x14ac:dyDescent="0.25">
      <c r="A303" s="131" t="s">
        <v>31</v>
      </c>
      <c r="B303" s="435"/>
      <c r="C303" s="435"/>
      <c r="D303" s="435"/>
      <c r="E303" s="435"/>
      <c r="F303" s="435"/>
      <c r="G303" s="435"/>
    </row>
    <row r="304" spans="1:7" x14ac:dyDescent="0.25">
      <c r="A304" s="131" t="s">
        <v>32</v>
      </c>
      <c r="B304" s="387"/>
      <c r="C304" s="387"/>
      <c r="D304" s="387"/>
      <c r="E304" s="387"/>
      <c r="F304" s="387"/>
      <c r="G304" s="387"/>
    </row>
    <row r="305" spans="1:7" x14ac:dyDescent="0.3">
      <c r="A305" s="364" t="str">
        <f>A158</f>
        <v xml:space="preserve">Porcentaje de avance del Proyecto </v>
      </c>
      <c r="B305" s="365"/>
      <c r="C305" s="365"/>
      <c r="D305" s="365"/>
      <c r="E305" s="365"/>
      <c r="F305" s="365"/>
      <c r="G305" s="366"/>
    </row>
    <row r="306" spans="1:7" x14ac:dyDescent="0.25">
      <c r="A306" s="131" t="s">
        <v>30</v>
      </c>
      <c r="B306" s="435"/>
      <c r="C306" s="435"/>
      <c r="D306" s="435"/>
      <c r="E306" s="435"/>
      <c r="F306" s="435"/>
      <c r="G306" s="435"/>
    </row>
    <row r="307" spans="1:7" x14ac:dyDescent="0.25">
      <c r="A307" s="131" t="s">
        <v>31</v>
      </c>
      <c r="B307" s="435"/>
      <c r="C307" s="435"/>
      <c r="D307" s="435"/>
      <c r="E307" s="435"/>
      <c r="F307" s="435"/>
      <c r="G307" s="435"/>
    </row>
    <row r="308" spans="1:7" x14ac:dyDescent="0.25">
      <c r="A308" s="131" t="s">
        <v>32</v>
      </c>
      <c r="B308" s="387"/>
      <c r="C308" s="387"/>
      <c r="D308" s="387"/>
      <c r="E308" s="387"/>
      <c r="F308" s="387"/>
      <c r="G308" s="387"/>
    </row>
    <row r="309" spans="1:7" x14ac:dyDescent="0.25">
      <c r="A309" s="358"/>
      <c r="B309" s="358"/>
      <c r="C309" s="358"/>
      <c r="D309" s="358"/>
      <c r="E309" s="358"/>
      <c r="F309" s="358"/>
      <c r="G309" s="358"/>
    </row>
  </sheetData>
  <mergeCells count="304">
    <mergeCell ref="A309:G309"/>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A220:G220"/>
    <mergeCell ref="B221:G221"/>
    <mergeCell ref="B222:G222"/>
    <mergeCell ref="A223:G223"/>
    <mergeCell ref="A224:G224"/>
    <mergeCell ref="B213:G213"/>
    <mergeCell ref="A214:G214"/>
    <mergeCell ref="B215:G215"/>
    <mergeCell ref="B216:G216"/>
    <mergeCell ref="A217:G217"/>
    <mergeCell ref="B218:G218"/>
    <mergeCell ref="B207:G207"/>
    <mergeCell ref="A208:G208"/>
    <mergeCell ref="B209:G209"/>
    <mergeCell ref="B210:G210"/>
    <mergeCell ref="A211:G211"/>
    <mergeCell ref="B212:G212"/>
    <mergeCell ref="B201:G201"/>
    <mergeCell ref="A202:G202"/>
    <mergeCell ref="B203:G203"/>
    <mergeCell ref="B204:G204"/>
    <mergeCell ref="A205:G205"/>
    <mergeCell ref="B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A159:G159"/>
    <mergeCell ref="A160:G160"/>
    <mergeCell ref="B161:G161"/>
    <mergeCell ref="B162:G162"/>
    <mergeCell ref="A163:G163"/>
    <mergeCell ref="B164:G164"/>
    <mergeCell ref="A147:A151"/>
    <mergeCell ref="B147:B151"/>
    <mergeCell ref="C147:C151"/>
    <mergeCell ref="D147:D151"/>
    <mergeCell ref="E147:E151"/>
    <mergeCell ref="A153:A157"/>
    <mergeCell ref="B153:B157"/>
    <mergeCell ref="C153:C157"/>
    <mergeCell ref="D153:D157"/>
    <mergeCell ref="E153:E157"/>
    <mergeCell ref="A135:A139"/>
    <mergeCell ref="B135:B139"/>
    <mergeCell ref="C135:C139"/>
    <mergeCell ref="D135:D139"/>
    <mergeCell ref="E135:E139"/>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7:G67"/>
    <mergeCell ref="A68:E68"/>
    <mergeCell ref="F68:G68"/>
    <mergeCell ref="A69:A73"/>
    <mergeCell ref="B69:B73"/>
    <mergeCell ref="C69:C73"/>
    <mergeCell ref="D69:D73"/>
    <mergeCell ref="E69:E73"/>
    <mergeCell ref="A55:A59"/>
    <mergeCell ref="B55:B59"/>
    <mergeCell ref="C55:C59"/>
    <mergeCell ref="D55:D59"/>
    <mergeCell ref="E55:E59"/>
    <mergeCell ref="A61:A65"/>
    <mergeCell ref="B61:B65"/>
    <mergeCell ref="C61:C65"/>
    <mergeCell ref="D61:D65"/>
    <mergeCell ref="E61:E65"/>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80"/>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67</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853</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68</v>
      </c>
      <c r="B11" s="390"/>
      <c r="C11" s="390"/>
      <c r="D11" s="390"/>
      <c r="E11" s="390"/>
      <c r="F11" s="390"/>
      <c r="G11" s="390"/>
    </row>
    <row r="12" spans="1:8" x14ac:dyDescent="0.25">
      <c r="A12" s="389" t="s">
        <v>210</v>
      </c>
      <c r="B12" s="389"/>
      <c r="C12" s="389"/>
      <c r="D12" s="389"/>
      <c r="E12" s="389"/>
      <c r="F12" s="389"/>
      <c r="G12" s="389"/>
    </row>
    <row r="13" spans="1:8" x14ac:dyDescent="0.25">
      <c r="A13" s="361" t="s">
        <v>207</v>
      </c>
      <c r="B13" s="361"/>
      <c r="C13" s="361"/>
      <c r="D13" s="361"/>
      <c r="E13" s="361"/>
      <c r="F13" s="361"/>
      <c r="G13" s="361"/>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5" t="s">
        <v>14</v>
      </c>
    </row>
    <row r="21" spans="1:7" x14ac:dyDescent="0.25">
      <c r="A21" s="391"/>
      <c r="B21" s="392"/>
      <c r="C21" s="395" t="s">
        <v>15</v>
      </c>
      <c r="D21" s="396"/>
      <c r="E21" s="239" t="s">
        <v>15</v>
      </c>
      <c r="F21" s="239" t="s">
        <v>15</v>
      </c>
      <c r="G21" s="46" t="s">
        <v>16</v>
      </c>
    </row>
    <row r="22" spans="1:7" x14ac:dyDescent="0.25">
      <c r="A22" s="319" t="s">
        <v>66</v>
      </c>
      <c r="B22" s="319"/>
      <c r="C22" s="320">
        <f>'E002'!B20</f>
        <v>185.18907100000001</v>
      </c>
      <c r="D22" s="320"/>
      <c r="E22" s="226">
        <f>'E002'!C20</f>
        <v>84.707763999999997</v>
      </c>
      <c r="F22" s="226">
        <f>'E002'!D20</f>
        <v>50.960329000000002</v>
      </c>
      <c r="G22" s="71">
        <f>F22/C22*100</f>
        <v>27.518000238793789</v>
      </c>
    </row>
    <row r="23" spans="1:7" x14ac:dyDescent="0.25">
      <c r="A23" s="319" t="s">
        <v>17</v>
      </c>
      <c r="B23" s="319"/>
      <c r="C23" s="322">
        <f>'E002'!B21</f>
        <v>180.102598</v>
      </c>
      <c r="D23" s="322"/>
      <c r="E23" s="227">
        <f>'E002'!C21</f>
        <v>80.832380000000001</v>
      </c>
      <c r="F23" s="226">
        <f>'E002'!D21</f>
        <v>50.960329000000002</v>
      </c>
      <c r="G23" s="71">
        <f>F23/C23*100</f>
        <v>28.295165958683171</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443" t="s">
        <v>21</v>
      </c>
      <c r="B27" s="443" t="s">
        <v>22</v>
      </c>
      <c r="C27" s="443" t="s">
        <v>29</v>
      </c>
      <c r="D27" s="443" t="s">
        <v>23</v>
      </c>
      <c r="E27" s="443" t="s">
        <v>24</v>
      </c>
      <c r="F27" s="248" t="s">
        <v>25</v>
      </c>
      <c r="G27" s="249">
        <v>5</v>
      </c>
    </row>
    <row r="28" spans="1:7" x14ac:dyDescent="0.25">
      <c r="A28" s="443"/>
      <c r="B28" s="443"/>
      <c r="C28" s="443"/>
      <c r="D28" s="443"/>
      <c r="E28" s="443"/>
      <c r="F28" s="248" t="s">
        <v>33</v>
      </c>
      <c r="G28" s="249">
        <v>5</v>
      </c>
    </row>
    <row r="29" spans="1:7" x14ac:dyDescent="0.25">
      <c r="A29" s="443"/>
      <c r="B29" s="443"/>
      <c r="C29" s="443"/>
      <c r="D29" s="443"/>
      <c r="E29" s="443"/>
      <c r="F29" s="248" t="s">
        <v>26</v>
      </c>
      <c r="G29" s="249" t="s">
        <v>61</v>
      </c>
    </row>
    <row r="30" spans="1:7" x14ac:dyDescent="0.25">
      <c r="A30" s="443"/>
      <c r="B30" s="443"/>
      <c r="C30" s="443"/>
      <c r="D30" s="443"/>
      <c r="E30" s="443"/>
      <c r="F30" s="248" t="s">
        <v>34</v>
      </c>
      <c r="G30" s="249" t="s">
        <v>61</v>
      </c>
    </row>
    <row r="31" spans="1:7" x14ac:dyDescent="0.25">
      <c r="A31" s="443"/>
      <c r="B31" s="443"/>
      <c r="C31" s="443"/>
      <c r="D31" s="443"/>
      <c r="E31" s="443"/>
      <c r="F31" s="248" t="s">
        <v>27</v>
      </c>
      <c r="G31" s="251" t="s">
        <v>61</v>
      </c>
    </row>
    <row r="32" spans="1:7" ht="243.75" customHeight="1" x14ac:dyDescent="0.25">
      <c r="A32" s="32" t="s">
        <v>854</v>
      </c>
      <c r="B32" s="32" t="s">
        <v>855</v>
      </c>
      <c r="C32" s="32" t="s">
        <v>856</v>
      </c>
      <c r="D32" s="32" t="s">
        <v>56</v>
      </c>
      <c r="E32" s="32" t="s">
        <v>54</v>
      </c>
      <c r="F32" s="250" t="s">
        <v>38</v>
      </c>
      <c r="G32" s="201" t="s">
        <v>61</v>
      </c>
    </row>
    <row r="33" spans="1:8" x14ac:dyDescent="0.3">
      <c r="A33" s="324" t="s">
        <v>39</v>
      </c>
      <c r="B33" s="325"/>
      <c r="C33" s="325"/>
      <c r="D33" s="325"/>
      <c r="E33" s="325"/>
      <c r="F33" s="325"/>
      <c r="G33" s="326"/>
    </row>
    <row r="34" spans="1:8" x14ac:dyDescent="0.25">
      <c r="A34" s="397" t="s">
        <v>19</v>
      </c>
      <c r="B34" s="397"/>
      <c r="C34" s="397"/>
      <c r="D34" s="397"/>
      <c r="E34" s="397"/>
      <c r="F34" s="397" t="s">
        <v>20</v>
      </c>
      <c r="G34" s="397"/>
    </row>
    <row r="35" spans="1:8" x14ac:dyDescent="0.25">
      <c r="A35" s="443" t="s">
        <v>21</v>
      </c>
      <c r="B35" s="443" t="s">
        <v>22</v>
      </c>
      <c r="C35" s="443" t="s">
        <v>29</v>
      </c>
      <c r="D35" s="443" t="s">
        <v>23</v>
      </c>
      <c r="E35" s="443" t="s">
        <v>24</v>
      </c>
      <c r="F35" s="248" t="s">
        <v>25</v>
      </c>
      <c r="G35" s="249">
        <v>92</v>
      </c>
      <c r="H35" s="254"/>
    </row>
    <row r="36" spans="1:8" x14ac:dyDescent="0.25">
      <c r="A36" s="443"/>
      <c r="B36" s="443"/>
      <c r="C36" s="443"/>
      <c r="D36" s="443"/>
      <c r="E36" s="443"/>
      <c r="F36" s="248" t="s">
        <v>33</v>
      </c>
      <c r="G36" s="249">
        <v>92</v>
      </c>
      <c r="H36" s="254"/>
    </row>
    <row r="37" spans="1:8" x14ac:dyDescent="0.25">
      <c r="A37" s="443"/>
      <c r="B37" s="443"/>
      <c r="C37" s="443"/>
      <c r="D37" s="443"/>
      <c r="E37" s="443"/>
      <c r="F37" s="248" t="s">
        <v>26</v>
      </c>
      <c r="G37" s="249" t="s">
        <v>61</v>
      </c>
      <c r="H37" s="254"/>
    </row>
    <row r="38" spans="1:8" x14ac:dyDescent="0.25">
      <c r="A38" s="443"/>
      <c r="B38" s="443"/>
      <c r="C38" s="443"/>
      <c r="D38" s="443"/>
      <c r="E38" s="443"/>
      <c r="F38" s="248" t="s">
        <v>34</v>
      </c>
      <c r="G38" s="251" t="s">
        <v>61</v>
      </c>
      <c r="H38" s="254"/>
    </row>
    <row r="39" spans="1:8" x14ac:dyDescent="0.25">
      <c r="A39" s="443"/>
      <c r="B39" s="443"/>
      <c r="C39" s="443"/>
      <c r="D39" s="443"/>
      <c r="E39" s="443"/>
      <c r="F39" s="248" t="s">
        <v>27</v>
      </c>
      <c r="G39" s="249" t="s">
        <v>61</v>
      </c>
      <c r="H39" s="254"/>
    </row>
    <row r="40" spans="1:8" ht="78" customHeight="1" x14ac:dyDescent="0.25">
      <c r="A40" s="32" t="s">
        <v>857</v>
      </c>
      <c r="B40" s="32" t="s">
        <v>858</v>
      </c>
      <c r="C40" s="32" t="s">
        <v>859</v>
      </c>
      <c r="D40" s="32" t="s">
        <v>56</v>
      </c>
      <c r="E40" s="32" t="s">
        <v>54</v>
      </c>
      <c r="F40" s="250" t="s">
        <v>36</v>
      </c>
      <c r="G40" s="201" t="s">
        <v>61</v>
      </c>
      <c r="H40" s="254"/>
    </row>
    <row r="41" spans="1:8" x14ac:dyDescent="0.3">
      <c r="A41" s="324" t="s">
        <v>40</v>
      </c>
      <c r="B41" s="325"/>
      <c r="C41" s="325"/>
      <c r="D41" s="325"/>
      <c r="E41" s="325"/>
      <c r="F41" s="325"/>
      <c r="G41" s="326"/>
    </row>
    <row r="42" spans="1:8" x14ac:dyDescent="0.25">
      <c r="A42" s="397" t="s">
        <v>19</v>
      </c>
      <c r="B42" s="397"/>
      <c r="C42" s="397"/>
      <c r="D42" s="397"/>
      <c r="E42" s="397"/>
      <c r="F42" s="397" t="s">
        <v>20</v>
      </c>
      <c r="G42" s="397"/>
    </row>
    <row r="43" spans="1:8" x14ac:dyDescent="0.25">
      <c r="A43" s="443" t="s">
        <v>21</v>
      </c>
      <c r="B43" s="443" t="s">
        <v>22</v>
      </c>
      <c r="C43" s="443" t="s">
        <v>29</v>
      </c>
      <c r="D43" s="443" t="s">
        <v>23</v>
      </c>
      <c r="E43" s="443" t="s">
        <v>24</v>
      </c>
      <c r="F43" s="248" t="s">
        <v>25</v>
      </c>
      <c r="G43" s="249">
        <v>100</v>
      </c>
    </row>
    <row r="44" spans="1:8" x14ac:dyDescent="0.25">
      <c r="A44" s="443"/>
      <c r="B44" s="443"/>
      <c r="C44" s="443"/>
      <c r="D44" s="443"/>
      <c r="E44" s="443"/>
      <c r="F44" s="248" t="s">
        <v>33</v>
      </c>
      <c r="G44" s="249">
        <v>100</v>
      </c>
    </row>
    <row r="45" spans="1:8" x14ac:dyDescent="0.25">
      <c r="A45" s="443"/>
      <c r="B45" s="443"/>
      <c r="C45" s="443"/>
      <c r="D45" s="443"/>
      <c r="E45" s="443"/>
      <c r="F45" s="248" t="s">
        <v>26</v>
      </c>
      <c r="G45" s="249">
        <v>87.33</v>
      </c>
    </row>
    <row r="46" spans="1:8" x14ac:dyDescent="0.25">
      <c r="A46" s="443"/>
      <c r="B46" s="443"/>
      <c r="C46" s="443"/>
      <c r="D46" s="443"/>
      <c r="E46" s="443"/>
      <c r="F46" s="248" t="s">
        <v>34</v>
      </c>
      <c r="G46" s="249">
        <v>87.33</v>
      </c>
    </row>
    <row r="47" spans="1:8" x14ac:dyDescent="0.25">
      <c r="A47" s="443"/>
      <c r="B47" s="443"/>
      <c r="C47" s="443"/>
      <c r="D47" s="443"/>
      <c r="E47" s="443"/>
      <c r="F47" s="248" t="s">
        <v>27</v>
      </c>
      <c r="G47" s="249">
        <v>88</v>
      </c>
    </row>
    <row r="48" spans="1:8" ht="65.25" customHeight="1" x14ac:dyDescent="0.25">
      <c r="A48" s="32" t="s">
        <v>860</v>
      </c>
      <c r="B48" s="32" t="s">
        <v>861</v>
      </c>
      <c r="C48" s="125" t="s">
        <v>862</v>
      </c>
      <c r="D48" s="32" t="s">
        <v>56</v>
      </c>
      <c r="E48" s="32" t="s">
        <v>60</v>
      </c>
      <c r="F48" s="250" t="s">
        <v>36</v>
      </c>
      <c r="G48" s="255">
        <f>(G47*100)/G44</f>
        <v>88</v>
      </c>
    </row>
    <row r="49" spans="1:7" x14ac:dyDescent="0.25">
      <c r="A49" s="443" t="s">
        <v>21</v>
      </c>
      <c r="B49" s="443" t="s">
        <v>22</v>
      </c>
      <c r="C49" s="443" t="s">
        <v>29</v>
      </c>
      <c r="D49" s="443" t="s">
        <v>23</v>
      </c>
      <c r="E49" s="443" t="s">
        <v>24</v>
      </c>
      <c r="F49" s="248" t="s">
        <v>25</v>
      </c>
      <c r="G49" s="249">
        <v>100</v>
      </c>
    </row>
    <row r="50" spans="1:7" x14ac:dyDescent="0.25">
      <c r="A50" s="443"/>
      <c r="B50" s="443"/>
      <c r="C50" s="443"/>
      <c r="D50" s="443"/>
      <c r="E50" s="443"/>
      <c r="F50" s="248" t="s">
        <v>33</v>
      </c>
      <c r="G50" s="249">
        <v>100</v>
      </c>
    </row>
    <row r="51" spans="1:7" x14ac:dyDescent="0.25">
      <c r="A51" s="443"/>
      <c r="B51" s="443"/>
      <c r="C51" s="443"/>
      <c r="D51" s="443"/>
      <c r="E51" s="443"/>
      <c r="F51" s="248" t="s">
        <v>26</v>
      </c>
      <c r="G51" s="249">
        <v>66.25</v>
      </c>
    </row>
    <row r="52" spans="1:7" x14ac:dyDescent="0.25">
      <c r="A52" s="443"/>
      <c r="B52" s="443"/>
      <c r="C52" s="443"/>
      <c r="D52" s="443"/>
      <c r="E52" s="443"/>
      <c r="F52" s="248" t="s">
        <v>34</v>
      </c>
      <c r="G52" s="249">
        <v>66.25</v>
      </c>
    </row>
    <row r="53" spans="1:7" x14ac:dyDescent="0.25">
      <c r="A53" s="443"/>
      <c r="B53" s="443"/>
      <c r="C53" s="443"/>
      <c r="D53" s="443"/>
      <c r="E53" s="443"/>
      <c r="F53" s="248" t="s">
        <v>27</v>
      </c>
      <c r="G53" s="249">
        <v>80</v>
      </c>
    </row>
    <row r="54" spans="1:7" ht="238.5" customHeight="1" x14ac:dyDescent="0.25">
      <c r="A54" s="32" t="s">
        <v>863</v>
      </c>
      <c r="B54" s="32" t="s">
        <v>864</v>
      </c>
      <c r="C54" s="203" t="s">
        <v>865</v>
      </c>
      <c r="D54" s="32" t="s">
        <v>97</v>
      </c>
      <c r="E54" s="32" t="s">
        <v>60</v>
      </c>
      <c r="F54" s="250" t="s">
        <v>36</v>
      </c>
      <c r="G54" s="255">
        <f>(G53*100)/G50</f>
        <v>80</v>
      </c>
    </row>
    <row r="55" spans="1:7" x14ac:dyDescent="0.3">
      <c r="A55" s="324" t="s">
        <v>41</v>
      </c>
      <c r="B55" s="325"/>
      <c r="C55" s="325"/>
      <c r="D55" s="325"/>
      <c r="E55" s="325"/>
      <c r="F55" s="325"/>
      <c r="G55" s="326"/>
    </row>
    <row r="56" spans="1:7" x14ac:dyDescent="0.25">
      <c r="A56" s="397" t="s">
        <v>19</v>
      </c>
      <c r="B56" s="397"/>
      <c r="C56" s="397"/>
      <c r="D56" s="397"/>
      <c r="E56" s="397"/>
      <c r="F56" s="397" t="s">
        <v>20</v>
      </c>
      <c r="G56" s="397"/>
    </row>
    <row r="57" spans="1:7" x14ac:dyDescent="0.25">
      <c r="A57" s="443" t="s">
        <v>21</v>
      </c>
      <c r="B57" s="443" t="s">
        <v>22</v>
      </c>
      <c r="C57" s="443" t="s">
        <v>29</v>
      </c>
      <c r="D57" s="443" t="s">
        <v>23</v>
      </c>
      <c r="E57" s="443" t="s">
        <v>24</v>
      </c>
      <c r="F57" s="248" t="s">
        <v>25</v>
      </c>
      <c r="G57" s="207">
        <v>100</v>
      </c>
    </row>
    <row r="58" spans="1:7" x14ac:dyDescent="0.25">
      <c r="A58" s="443"/>
      <c r="B58" s="443"/>
      <c r="C58" s="443"/>
      <c r="D58" s="443"/>
      <c r="E58" s="443"/>
      <c r="F58" s="248" t="s">
        <v>33</v>
      </c>
      <c r="G58" s="207">
        <v>100</v>
      </c>
    </row>
    <row r="59" spans="1:7" x14ac:dyDescent="0.25">
      <c r="A59" s="443"/>
      <c r="B59" s="443"/>
      <c r="C59" s="443"/>
      <c r="D59" s="443"/>
      <c r="E59" s="443"/>
      <c r="F59" s="248" t="s">
        <v>26</v>
      </c>
      <c r="G59" s="207">
        <v>100</v>
      </c>
    </row>
    <row r="60" spans="1:7" x14ac:dyDescent="0.25">
      <c r="A60" s="443"/>
      <c r="B60" s="443"/>
      <c r="C60" s="443"/>
      <c r="D60" s="443"/>
      <c r="E60" s="443"/>
      <c r="F60" s="248" t="s">
        <v>34</v>
      </c>
      <c r="G60" s="243">
        <v>100</v>
      </c>
    </row>
    <row r="61" spans="1:7" x14ac:dyDescent="0.25">
      <c r="A61" s="443"/>
      <c r="B61" s="443"/>
      <c r="C61" s="443"/>
      <c r="D61" s="443"/>
      <c r="E61" s="443"/>
      <c r="F61" s="248" t="s">
        <v>27</v>
      </c>
      <c r="G61" s="207">
        <v>100</v>
      </c>
    </row>
    <row r="62" spans="1:7" ht="65.25" customHeight="1" x14ac:dyDescent="0.25">
      <c r="A62" s="32" t="s">
        <v>866</v>
      </c>
      <c r="B62" s="32" t="s">
        <v>867</v>
      </c>
      <c r="C62" s="125" t="s">
        <v>868</v>
      </c>
      <c r="D62" s="32" t="s">
        <v>56</v>
      </c>
      <c r="E62" s="32" t="s">
        <v>57</v>
      </c>
      <c r="F62" s="250" t="s">
        <v>36</v>
      </c>
      <c r="G62" s="255">
        <f>(G61*100)/G58</f>
        <v>100</v>
      </c>
    </row>
    <row r="63" spans="1:7" ht="15.75" customHeight="1" x14ac:dyDescent="0.25">
      <c r="A63" s="319" t="s">
        <v>21</v>
      </c>
      <c r="B63" s="319" t="s">
        <v>22</v>
      </c>
      <c r="C63" s="319" t="s">
        <v>29</v>
      </c>
      <c r="D63" s="319" t="s">
        <v>23</v>
      </c>
      <c r="E63" s="319" t="s">
        <v>24</v>
      </c>
      <c r="F63" s="5" t="s">
        <v>25</v>
      </c>
      <c r="G63" s="63">
        <v>100</v>
      </c>
    </row>
    <row r="64" spans="1:7" ht="13.5" customHeight="1" x14ac:dyDescent="0.25">
      <c r="A64" s="319"/>
      <c r="B64" s="319"/>
      <c r="C64" s="319"/>
      <c r="D64" s="319"/>
      <c r="E64" s="319"/>
      <c r="F64" s="5" t="s">
        <v>33</v>
      </c>
      <c r="G64" s="63">
        <v>100</v>
      </c>
    </row>
    <row r="65" spans="1:7" ht="15.75" customHeight="1" x14ac:dyDescent="0.25">
      <c r="A65" s="319"/>
      <c r="B65" s="319"/>
      <c r="C65" s="319"/>
      <c r="D65" s="319"/>
      <c r="E65" s="319"/>
      <c r="F65" s="5" t="s">
        <v>26</v>
      </c>
      <c r="G65" s="63">
        <v>100</v>
      </c>
    </row>
    <row r="66" spans="1:7" ht="19.5" customHeight="1" x14ac:dyDescent="0.25">
      <c r="A66" s="319"/>
      <c r="B66" s="319"/>
      <c r="C66" s="319"/>
      <c r="D66" s="319"/>
      <c r="E66" s="319"/>
      <c r="F66" s="5" t="s">
        <v>34</v>
      </c>
      <c r="G66" s="63">
        <v>100</v>
      </c>
    </row>
    <row r="67" spans="1:7" ht="18" customHeight="1" x14ac:dyDescent="0.25">
      <c r="A67" s="319"/>
      <c r="B67" s="319"/>
      <c r="C67" s="319"/>
      <c r="D67" s="319"/>
      <c r="E67" s="319"/>
      <c r="F67" s="5" t="s">
        <v>27</v>
      </c>
      <c r="G67" s="63">
        <v>100</v>
      </c>
    </row>
    <row r="68" spans="1:7" ht="65.25" customHeight="1" x14ac:dyDescent="0.25">
      <c r="A68" s="33" t="s">
        <v>1277</v>
      </c>
      <c r="B68" s="33" t="s">
        <v>867</v>
      </c>
      <c r="C68" s="126" t="s">
        <v>1278</v>
      </c>
      <c r="D68" s="33" t="s">
        <v>56</v>
      </c>
      <c r="E68" s="33" t="s">
        <v>60</v>
      </c>
      <c r="F68" s="62" t="s">
        <v>36</v>
      </c>
      <c r="G68" s="63">
        <f>(G67*100)/G64</f>
        <v>100</v>
      </c>
    </row>
    <row r="69" spans="1:7" x14ac:dyDescent="0.25">
      <c r="A69" s="443" t="s">
        <v>21</v>
      </c>
      <c r="B69" s="443" t="s">
        <v>22</v>
      </c>
      <c r="C69" s="443" t="s">
        <v>29</v>
      </c>
      <c r="D69" s="443" t="s">
        <v>23</v>
      </c>
      <c r="E69" s="443" t="s">
        <v>24</v>
      </c>
      <c r="F69" s="248" t="s">
        <v>25</v>
      </c>
      <c r="G69" s="207">
        <v>100</v>
      </c>
    </row>
    <row r="70" spans="1:7" x14ac:dyDescent="0.25">
      <c r="A70" s="443"/>
      <c r="B70" s="443"/>
      <c r="C70" s="443"/>
      <c r="D70" s="443"/>
      <c r="E70" s="443"/>
      <c r="F70" s="248" t="s">
        <v>33</v>
      </c>
      <c r="G70" s="207">
        <v>100</v>
      </c>
    </row>
    <row r="71" spans="1:7" x14ac:dyDescent="0.25">
      <c r="A71" s="443"/>
      <c r="B71" s="443"/>
      <c r="C71" s="443"/>
      <c r="D71" s="443"/>
      <c r="E71" s="443"/>
      <c r="F71" s="248" t="s">
        <v>26</v>
      </c>
      <c r="G71" s="207">
        <v>62</v>
      </c>
    </row>
    <row r="72" spans="1:7" x14ac:dyDescent="0.25">
      <c r="A72" s="443"/>
      <c r="B72" s="443"/>
      <c r="C72" s="443"/>
      <c r="D72" s="443"/>
      <c r="E72" s="443"/>
      <c r="F72" s="248" t="s">
        <v>34</v>
      </c>
      <c r="G72" s="243">
        <v>62</v>
      </c>
    </row>
    <row r="73" spans="1:7" x14ac:dyDescent="0.25">
      <c r="A73" s="443"/>
      <c r="B73" s="443"/>
      <c r="C73" s="443"/>
      <c r="D73" s="443"/>
      <c r="E73" s="443"/>
      <c r="F73" s="248" t="s">
        <v>27</v>
      </c>
      <c r="G73" s="207">
        <v>64</v>
      </c>
    </row>
    <row r="74" spans="1:7" ht="49.5" x14ac:dyDescent="0.25">
      <c r="A74" s="32" t="s">
        <v>869</v>
      </c>
      <c r="B74" s="32" t="s">
        <v>870</v>
      </c>
      <c r="C74" s="203" t="s">
        <v>871</v>
      </c>
      <c r="D74" s="32" t="s">
        <v>56</v>
      </c>
      <c r="E74" s="32" t="s">
        <v>57</v>
      </c>
      <c r="F74" s="250" t="s">
        <v>36</v>
      </c>
      <c r="G74" s="255">
        <f>(G73*100)/G70</f>
        <v>64</v>
      </c>
    </row>
    <row r="75" spans="1:7" x14ac:dyDescent="0.25">
      <c r="A75" s="443" t="s">
        <v>21</v>
      </c>
      <c r="B75" s="443" t="s">
        <v>22</v>
      </c>
      <c r="C75" s="443" t="s">
        <v>29</v>
      </c>
      <c r="D75" s="443" t="s">
        <v>23</v>
      </c>
      <c r="E75" s="443" t="s">
        <v>24</v>
      </c>
      <c r="F75" s="248" t="s">
        <v>25</v>
      </c>
      <c r="G75" s="207">
        <v>100</v>
      </c>
    </row>
    <row r="76" spans="1:7" x14ac:dyDescent="0.25">
      <c r="A76" s="443"/>
      <c r="B76" s="443"/>
      <c r="C76" s="443"/>
      <c r="D76" s="443"/>
      <c r="E76" s="443"/>
      <c r="F76" s="248" t="s">
        <v>33</v>
      </c>
      <c r="G76" s="207">
        <v>100</v>
      </c>
    </row>
    <row r="77" spans="1:7" x14ac:dyDescent="0.25">
      <c r="A77" s="443"/>
      <c r="B77" s="443"/>
      <c r="C77" s="443"/>
      <c r="D77" s="443"/>
      <c r="E77" s="443"/>
      <c r="F77" s="248" t="s">
        <v>26</v>
      </c>
      <c r="G77" s="207">
        <v>23</v>
      </c>
    </row>
    <row r="78" spans="1:7" x14ac:dyDescent="0.25">
      <c r="A78" s="443"/>
      <c r="B78" s="443"/>
      <c r="C78" s="443"/>
      <c r="D78" s="443"/>
      <c r="E78" s="443"/>
      <c r="F78" s="248" t="s">
        <v>34</v>
      </c>
      <c r="G78" s="243">
        <v>23</v>
      </c>
    </row>
    <row r="79" spans="1:7" x14ac:dyDescent="0.25">
      <c r="A79" s="443"/>
      <c r="B79" s="443"/>
      <c r="C79" s="443"/>
      <c r="D79" s="443"/>
      <c r="E79" s="443"/>
      <c r="F79" s="248" t="s">
        <v>27</v>
      </c>
      <c r="G79" s="207">
        <v>53</v>
      </c>
    </row>
    <row r="80" spans="1:7" ht="114.75" customHeight="1" x14ac:dyDescent="0.25">
      <c r="A80" s="32" t="s">
        <v>872</v>
      </c>
      <c r="B80" s="32" t="s">
        <v>873</v>
      </c>
      <c r="C80" s="203" t="s">
        <v>874</v>
      </c>
      <c r="D80" s="32" t="s">
        <v>56</v>
      </c>
      <c r="E80" s="32" t="s">
        <v>57</v>
      </c>
      <c r="F80" s="250" t="s">
        <v>36</v>
      </c>
      <c r="G80" s="255">
        <f>(G79*100)/G76</f>
        <v>53</v>
      </c>
    </row>
    <row r="81" spans="1:7" x14ac:dyDescent="0.25">
      <c r="A81" s="443" t="s">
        <v>21</v>
      </c>
      <c r="B81" s="443" t="s">
        <v>22</v>
      </c>
      <c r="C81" s="443" t="s">
        <v>29</v>
      </c>
      <c r="D81" s="443" t="s">
        <v>23</v>
      </c>
      <c r="E81" s="443" t="s">
        <v>24</v>
      </c>
      <c r="F81" s="248" t="s">
        <v>25</v>
      </c>
      <c r="G81" s="207">
        <v>100</v>
      </c>
    </row>
    <row r="82" spans="1:7" x14ac:dyDescent="0.25">
      <c r="A82" s="443"/>
      <c r="B82" s="443"/>
      <c r="C82" s="443"/>
      <c r="D82" s="443"/>
      <c r="E82" s="443"/>
      <c r="F82" s="248" t="s">
        <v>33</v>
      </c>
      <c r="G82" s="207">
        <v>100</v>
      </c>
    </row>
    <row r="83" spans="1:7" x14ac:dyDescent="0.25">
      <c r="A83" s="443"/>
      <c r="B83" s="443"/>
      <c r="C83" s="443"/>
      <c r="D83" s="443"/>
      <c r="E83" s="443"/>
      <c r="F83" s="248" t="s">
        <v>26</v>
      </c>
      <c r="G83" s="207">
        <v>100</v>
      </c>
    </row>
    <row r="84" spans="1:7" x14ac:dyDescent="0.25">
      <c r="A84" s="443"/>
      <c r="B84" s="443"/>
      <c r="C84" s="443"/>
      <c r="D84" s="443"/>
      <c r="E84" s="443"/>
      <c r="F84" s="248" t="s">
        <v>34</v>
      </c>
      <c r="G84" s="243">
        <v>100</v>
      </c>
    </row>
    <row r="85" spans="1:7" x14ac:dyDescent="0.25">
      <c r="A85" s="443"/>
      <c r="B85" s="443"/>
      <c r="C85" s="443"/>
      <c r="D85" s="443"/>
      <c r="E85" s="443"/>
      <c r="F85" s="248" t="s">
        <v>27</v>
      </c>
      <c r="G85" s="207">
        <v>100</v>
      </c>
    </row>
    <row r="86" spans="1:7" ht="132" x14ac:dyDescent="0.25">
      <c r="A86" s="32" t="s">
        <v>875</v>
      </c>
      <c r="B86" s="203" t="s">
        <v>876</v>
      </c>
      <c r="C86" s="125" t="s">
        <v>877</v>
      </c>
      <c r="D86" s="32" t="s">
        <v>56</v>
      </c>
      <c r="E86" s="32" t="s">
        <v>57</v>
      </c>
      <c r="F86" s="250" t="s">
        <v>36</v>
      </c>
      <c r="G86" s="255">
        <f>(G85*100)/G82</f>
        <v>100</v>
      </c>
    </row>
    <row r="87" spans="1:7" x14ac:dyDescent="0.25">
      <c r="A87" s="443" t="s">
        <v>21</v>
      </c>
      <c r="B87" s="443" t="s">
        <v>22</v>
      </c>
      <c r="C87" s="443" t="s">
        <v>29</v>
      </c>
      <c r="D87" s="443" t="s">
        <v>23</v>
      </c>
      <c r="E87" s="443" t="s">
        <v>24</v>
      </c>
      <c r="F87" s="248" t="s">
        <v>25</v>
      </c>
      <c r="G87" s="207">
        <v>100</v>
      </c>
    </row>
    <row r="88" spans="1:7" x14ac:dyDescent="0.25">
      <c r="A88" s="443"/>
      <c r="B88" s="443"/>
      <c r="C88" s="443"/>
      <c r="D88" s="443"/>
      <c r="E88" s="443"/>
      <c r="F88" s="248" t="s">
        <v>33</v>
      </c>
      <c r="G88" s="207">
        <v>100</v>
      </c>
    </row>
    <row r="89" spans="1:7" x14ac:dyDescent="0.25">
      <c r="A89" s="443"/>
      <c r="B89" s="443"/>
      <c r="C89" s="443"/>
      <c r="D89" s="443"/>
      <c r="E89" s="443"/>
      <c r="F89" s="248" t="s">
        <v>26</v>
      </c>
      <c r="G89" s="207">
        <v>42</v>
      </c>
    </row>
    <row r="90" spans="1:7" x14ac:dyDescent="0.25">
      <c r="A90" s="443"/>
      <c r="B90" s="443"/>
      <c r="C90" s="443"/>
      <c r="D90" s="443"/>
      <c r="E90" s="443"/>
      <c r="F90" s="248" t="s">
        <v>34</v>
      </c>
      <c r="G90" s="243">
        <v>42</v>
      </c>
    </row>
    <row r="91" spans="1:7" x14ac:dyDescent="0.25">
      <c r="A91" s="443"/>
      <c r="B91" s="443"/>
      <c r="C91" s="443"/>
      <c r="D91" s="443"/>
      <c r="E91" s="443"/>
      <c r="F91" s="248" t="s">
        <v>27</v>
      </c>
      <c r="G91" s="207">
        <v>65</v>
      </c>
    </row>
    <row r="92" spans="1:7" ht="82.5" x14ac:dyDescent="0.25">
      <c r="A92" s="32" t="s">
        <v>878</v>
      </c>
      <c r="B92" s="32" t="s">
        <v>879</v>
      </c>
      <c r="C92" s="203" t="s">
        <v>880</v>
      </c>
      <c r="D92" s="32" t="s">
        <v>56</v>
      </c>
      <c r="E92" s="32" t="s">
        <v>57</v>
      </c>
      <c r="F92" s="250" t="s">
        <v>36</v>
      </c>
      <c r="G92" s="255">
        <f>(G91*100)/G88</f>
        <v>65</v>
      </c>
    </row>
    <row r="93" spans="1:7" x14ac:dyDescent="0.25">
      <c r="A93" s="443" t="s">
        <v>21</v>
      </c>
      <c r="B93" s="443" t="s">
        <v>22</v>
      </c>
      <c r="C93" s="443" t="s">
        <v>29</v>
      </c>
      <c r="D93" s="443" t="s">
        <v>23</v>
      </c>
      <c r="E93" s="443" t="s">
        <v>24</v>
      </c>
      <c r="F93" s="248" t="s">
        <v>25</v>
      </c>
      <c r="G93" s="207">
        <v>100</v>
      </c>
    </row>
    <row r="94" spans="1:7" x14ac:dyDescent="0.25">
      <c r="A94" s="443"/>
      <c r="B94" s="443"/>
      <c r="C94" s="443"/>
      <c r="D94" s="443"/>
      <c r="E94" s="443"/>
      <c r="F94" s="248" t="s">
        <v>33</v>
      </c>
      <c r="G94" s="207">
        <v>100</v>
      </c>
    </row>
    <row r="95" spans="1:7" x14ac:dyDescent="0.25">
      <c r="A95" s="443"/>
      <c r="B95" s="443"/>
      <c r="C95" s="443"/>
      <c r="D95" s="443"/>
      <c r="E95" s="443"/>
      <c r="F95" s="248" t="s">
        <v>26</v>
      </c>
      <c r="G95" s="207">
        <v>100</v>
      </c>
    </row>
    <row r="96" spans="1:7" x14ac:dyDescent="0.25">
      <c r="A96" s="443"/>
      <c r="B96" s="443"/>
      <c r="C96" s="443"/>
      <c r="D96" s="443"/>
      <c r="E96" s="443"/>
      <c r="F96" s="248" t="s">
        <v>34</v>
      </c>
      <c r="G96" s="243">
        <v>100</v>
      </c>
    </row>
    <row r="97" spans="1:7" x14ac:dyDescent="0.25">
      <c r="A97" s="443"/>
      <c r="B97" s="443"/>
      <c r="C97" s="443"/>
      <c r="D97" s="443"/>
      <c r="E97" s="443"/>
      <c r="F97" s="248" t="s">
        <v>27</v>
      </c>
      <c r="G97" s="207">
        <v>100</v>
      </c>
    </row>
    <row r="98" spans="1:7" ht="82.5" customHeight="1" x14ac:dyDescent="0.25">
      <c r="A98" s="32" t="s">
        <v>881</v>
      </c>
      <c r="B98" s="32" t="s">
        <v>882</v>
      </c>
      <c r="C98" s="32" t="s">
        <v>883</v>
      </c>
      <c r="D98" s="32" t="s">
        <v>56</v>
      </c>
      <c r="E98" s="32" t="s">
        <v>57</v>
      </c>
      <c r="F98" s="250" t="s">
        <v>36</v>
      </c>
      <c r="G98" s="255">
        <f>(G97*100)/G94</f>
        <v>100</v>
      </c>
    </row>
    <row r="99" spans="1:7" ht="16.5" customHeight="1" x14ac:dyDescent="0.25">
      <c r="A99" s="301" t="s">
        <v>28</v>
      </c>
      <c r="B99" s="302"/>
      <c r="C99" s="302"/>
      <c r="D99" s="302"/>
      <c r="E99" s="302"/>
      <c r="F99" s="302"/>
      <c r="G99" s="303"/>
    </row>
    <row r="100" spans="1:7" x14ac:dyDescent="0.3">
      <c r="A100" s="364" t="s">
        <v>854</v>
      </c>
      <c r="B100" s="365"/>
      <c r="C100" s="365"/>
      <c r="D100" s="365"/>
      <c r="E100" s="365"/>
      <c r="F100" s="365"/>
      <c r="G100" s="366"/>
    </row>
    <row r="101" spans="1:7" x14ac:dyDescent="0.3">
      <c r="A101" s="106" t="s">
        <v>205</v>
      </c>
      <c r="B101" s="412"/>
      <c r="C101" s="413"/>
      <c r="D101" s="413"/>
      <c r="E101" s="413"/>
      <c r="F101" s="413"/>
      <c r="G101" s="414"/>
    </row>
    <row r="102" spans="1:7" x14ac:dyDescent="0.3">
      <c r="A102" s="106" t="s">
        <v>204</v>
      </c>
      <c r="B102" s="382" t="s">
        <v>131</v>
      </c>
      <c r="C102" s="383"/>
      <c r="D102" s="383"/>
      <c r="E102" s="383"/>
      <c r="F102" s="383"/>
      <c r="G102" s="384"/>
    </row>
    <row r="103" spans="1:7" ht="16.5" customHeight="1" x14ac:dyDescent="0.3">
      <c r="A103" s="364" t="s">
        <v>857</v>
      </c>
      <c r="B103" s="365"/>
      <c r="C103" s="365"/>
      <c r="D103" s="365"/>
      <c r="E103" s="365"/>
      <c r="F103" s="365"/>
      <c r="G103" s="366"/>
    </row>
    <row r="104" spans="1:7" x14ac:dyDescent="0.3">
      <c r="A104" s="106" t="s">
        <v>205</v>
      </c>
      <c r="B104" s="412"/>
      <c r="C104" s="413"/>
      <c r="D104" s="413"/>
      <c r="E104" s="413"/>
      <c r="F104" s="413"/>
      <c r="G104" s="414"/>
    </row>
    <row r="105" spans="1:7" x14ac:dyDescent="0.3">
      <c r="A105" s="106" t="s">
        <v>204</v>
      </c>
      <c r="B105" s="382" t="s">
        <v>131</v>
      </c>
      <c r="C105" s="383"/>
      <c r="D105" s="383"/>
      <c r="E105" s="383"/>
      <c r="F105" s="383"/>
      <c r="G105" s="384"/>
    </row>
    <row r="106" spans="1:7" ht="16.5" customHeight="1" x14ac:dyDescent="0.3">
      <c r="A106" s="364" t="s">
        <v>884</v>
      </c>
      <c r="B106" s="365"/>
      <c r="C106" s="365"/>
      <c r="D106" s="365"/>
      <c r="E106" s="365"/>
      <c r="F106" s="365"/>
      <c r="G106" s="366"/>
    </row>
    <row r="107" spans="1:7" ht="39" customHeight="1" x14ac:dyDescent="0.3">
      <c r="A107" s="106" t="s">
        <v>205</v>
      </c>
      <c r="B107" s="444" t="s">
        <v>1279</v>
      </c>
      <c r="C107" s="445"/>
      <c r="D107" s="445"/>
      <c r="E107" s="445"/>
      <c r="F107" s="445"/>
      <c r="G107" s="446"/>
    </row>
    <row r="108" spans="1:7" x14ac:dyDescent="0.3">
      <c r="A108" s="106" t="s">
        <v>204</v>
      </c>
      <c r="B108" s="382" t="s">
        <v>131</v>
      </c>
      <c r="C108" s="383"/>
      <c r="D108" s="383"/>
      <c r="E108" s="383"/>
      <c r="F108" s="383"/>
      <c r="G108" s="384"/>
    </row>
    <row r="109" spans="1:7" ht="16.5" customHeight="1" x14ac:dyDescent="0.3">
      <c r="A109" s="364" t="s">
        <v>885</v>
      </c>
      <c r="B109" s="365"/>
      <c r="C109" s="365"/>
      <c r="D109" s="365"/>
      <c r="E109" s="365"/>
      <c r="F109" s="365"/>
      <c r="G109" s="366"/>
    </row>
    <row r="110" spans="1:7" ht="49.5" customHeight="1" x14ac:dyDescent="0.3">
      <c r="A110" s="106" t="s">
        <v>205</v>
      </c>
      <c r="B110" s="444" t="s">
        <v>1280</v>
      </c>
      <c r="C110" s="445"/>
      <c r="D110" s="445"/>
      <c r="E110" s="445"/>
      <c r="F110" s="445"/>
      <c r="G110" s="446"/>
    </row>
    <row r="111" spans="1:7" x14ac:dyDescent="0.3">
      <c r="A111" s="106" t="s">
        <v>204</v>
      </c>
      <c r="B111" s="382" t="s">
        <v>131</v>
      </c>
      <c r="C111" s="383"/>
      <c r="D111" s="383"/>
      <c r="E111" s="383"/>
      <c r="F111" s="383"/>
      <c r="G111" s="384"/>
    </row>
    <row r="112" spans="1:7" ht="16.5" customHeight="1" x14ac:dyDescent="0.3">
      <c r="A112" s="364" t="s">
        <v>866</v>
      </c>
      <c r="B112" s="365"/>
      <c r="C112" s="365"/>
      <c r="D112" s="365"/>
      <c r="E112" s="365"/>
      <c r="F112" s="365"/>
      <c r="G112" s="366"/>
    </row>
    <row r="113" spans="1:7" ht="66.75" customHeight="1" x14ac:dyDescent="0.25">
      <c r="A113" s="130" t="s">
        <v>205</v>
      </c>
      <c r="B113" s="444" t="s">
        <v>1281</v>
      </c>
      <c r="C113" s="445"/>
      <c r="D113" s="445"/>
      <c r="E113" s="445"/>
      <c r="F113" s="445"/>
      <c r="G113" s="446"/>
    </row>
    <row r="114" spans="1:7" x14ac:dyDescent="0.3">
      <c r="A114" s="106" t="s">
        <v>204</v>
      </c>
      <c r="B114" s="382" t="s">
        <v>131</v>
      </c>
      <c r="C114" s="383"/>
      <c r="D114" s="383"/>
      <c r="E114" s="383"/>
      <c r="F114" s="383"/>
      <c r="G114" s="384"/>
    </row>
    <row r="115" spans="1:7" ht="16.5" customHeight="1" x14ac:dyDescent="0.3">
      <c r="A115" s="364" t="s">
        <v>1277</v>
      </c>
      <c r="B115" s="365"/>
      <c r="C115" s="365"/>
      <c r="D115" s="365"/>
      <c r="E115" s="365"/>
      <c r="F115" s="365"/>
      <c r="G115" s="366"/>
    </row>
    <row r="116" spans="1:7" ht="61.5" customHeight="1" x14ac:dyDescent="0.25">
      <c r="A116" s="130" t="s">
        <v>205</v>
      </c>
      <c r="B116" s="469" t="s">
        <v>1286</v>
      </c>
      <c r="C116" s="470"/>
      <c r="D116" s="470"/>
      <c r="E116" s="470"/>
      <c r="F116" s="470"/>
      <c r="G116" s="471"/>
    </row>
    <row r="117" spans="1:7" x14ac:dyDescent="0.3">
      <c r="A117" s="106" t="s">
        <v>204</v>
      </c>
      <c r="B117" s="463"/>
      <c r="C117" s="464"/>
      <c r="D117" s="464"/>
      <c r="E117" s="464"/>
      <c r="F117" s="464"/>
      <c r="G117" s="465"/>
    </row>
    <row r="118" spans="1:7" ht="16.5" customHeight="1" x14ac:dyDescent="0.3">
      <c r="A118" s="364" t="s">
        <v>886</v>
      </c>
      <c r="B118" s="365"/>
      <c r="C118" s="365"/>
      <c r="D118" s="365"/>
      <c r="E118" s="365"/>
      <c r="F118" s="365"/>
      <c r="G118" s="366"/>
    </row>
    <row r="119" spans="1:7" ht="18" customHeight="1" x14ac:dyDescent="0.25">
      <c r="A119" s="130" t="s">
        <v>205</v>
      </c>
      <c r="B119" s="412"/>
      <c r="C119" s="413"/>
      <c r="D119" s="413"/>
      <c r="E119" s="413"/>
      <c r="F119" s="413"/>
      <c r="G119" s="414"/>
    </row>
    <row r="120" spans="1:7" x14ac:dyDescent="0.3">
      <c r="A120" s="106" t="s">
        <v>204</v>
      </c>
      <c r="B120" s="382" t="s">
        <v>131</v>
      </c>
      <c r="C120" s="383"/>
      <c r="D120" s="383"/>
      <c r="E120" s="383"/>
      <c r="F120" s="383"/>
      <c r="G120" s="384"/>
    </row>
    <row r="121" spans="1:7" ht="16.5" customHeight="1" x14ac:dyDescent="0.25">
      <c r="A121" s="430" t="s">
        <v>872</v>
      </c>
      <c r="B121" s="431"/>
      <c r="C121" s="431"/>
      <c r="D121" s="431"/>
      <c r="E121" s="431"/>
      <c r="F121" s="431"/>
      <c r="G121" s="432"/>
    </row>
    <row r="122" spans="1:7" ht="369.75" customHeight="1" x14ac:dyDescent="0.25">
      <c r="A122" s="130" t="s">
        <v>205</v>
      </c>
      <c r="B122" s="466" t="s">
        <v>1282</v>
      </c>
      <c r="C122" s="467"/>
      <c r="D122" s="467"/>
      <c r="E122" s="467"/>
      <c r="F122" s="467"/>
      <c r="G122" s="468"/>
    </row>
    <row r="123" spans="1:7" x14ac:dyDescent="0.3">
      <c r="A123" s="106" t="s">
        <v>204</v>
      </c>
      <c r="B123" s="382" t="s">
        <v>131</v>
      </c>
      <c r="C123" s="383"/>
      <c r="D123" s="383"/>
      <c r="E123" s="383"/>
      <c r="F123" s="383"/>
      <c r="G123" s="384"/>
    </row>
    <row r="124" spans="1:7" ht="36.75" customHeight="1" x14ac:dyDescent="0.25">
      <c r="A124" s="430" t="s">
        <v>875</v>
      </c>
      <c r="B124" s="431"/>
      <c r="C124" s="431"/>
      <c r="D124" s="431"/>
      <c r="E124" s="431"/>
      <c r="F124" s="431"/>
      <c r="G124" s="432"/>
    </row>
    <row r="125" spans="1:7" ht="55.5" customHeight="1" x14ac:dyDescent="0.25">
      <c r="A125" s="130" t="s">
        <v>205</v>
      </c>
      <c r="B125" s="472" t="s">
        <v>1283</v>
      </c>
      <c r="C125" s="473"/>
      <c r="D125" s="473"/>
      <c r="E125" s="473"/>
      <c r="F125" s="473"/>
      <c r="G125" s="474"/>
    </row>
    <row r="126" spans="1:7" x14ac:dyDescent="0.3">
      <c r="A126" s="106" t="s">
        <v>204</v>
      </c>
      <c r="B126" s="382" t="s">
        <v>131</v>
      </c>
      <c r="C126" s="383"/>
      <c r="D126" s="383"/>
      <c r="E126" s="383"/>
      <c r="F126" s="383"/>
      <c r="G126" s="384"/>
    </row>
    <row r="127" spans="1:7" ht="16.5" customHeight="1" x14ac:dyDescent="0.25">
      <c r="A127" s="430" t="s">
        <v>878</v>
      </c>
      <c r="B127" s="431"/>
      <c r="C127" s="431"/>
      <c r="D127" s="431"/>
      <c r="E127" s="431"/>
      <c r="F127" s="431"/>
      <c r="G127" s="432"/>
    </row>
    <row r="128" spans="1:7" ht="366.75" customHeight="1" x14ac:dyDescent="0.25">
      <c r="A128" s="130" t="s">
        <v>205</v>
      </c>
      <c r="B128" s="475" t="s">
        <v>1284</v>
      </c>
      <c r="C128" s="476"/>
      <c r="D128" s="476"/>
      <c r="E128" s="476"/>
      <c r="F128" s="476"/>
      <c r="G128" s="477"/>
    </row>
    <row r="129" spans="1:7" x14ac:dyDescent="0.3">
      <c r="A129" s="106" t="s">
        <v>204</v>
      </c>
      <c r="B129" s="382" t="s">
        <v>131</v>
      </c>
      <c r="C129" s="383"/>
      <c r="D129" s="383"/>
      <c r="E129" s="383"/>
      <c r="F129" s="383"/>
      <c r="G129" s="384"/>
    </row>
    <row r="130" spans="1:7" ht="16.5" customHeight="1" x14ac:dyDescent="0.25">
      <c r="A130" s="430" t="s">
        <v>881</v>
      </c>
      <c r="B130" s="431"/>
      <c r="C130" s="431"/>
      <c r="D130" s="431"/>
      <c r="E130" s="431"/>
      <c r="F130" s="431"/>
      <c r="G130" s="432"/>
    </row>
    <row r="131" spans="1:7" x14ac:dyDescent="0.3">
      <c r="A131" s="106" t="s">
        <v>205</v>
      </c>
      <c r="B131" s="444" t="s">
        <v>1285</v>
      </c>
      <c r="C131" s="445"/>
      <c r="D131" s="445"/>
      <c r="E131" s="445"/>
      <c r="F131" s="445"/>
      <c r="G131" s="446"/>
    </row>
    <row r="132" spans="1:7" s="3" customFormat="1" x14ac:dyDescent="0.3">
      <c r="A132" s="106" t="s">
        <v>204</v>
      </c>
      <c r="B132" s="382" t="s">
        <v>131</v>
      </c>
      <c r="C132" s="383"/>
      <c r="D132" s="383"/>
      <c r="E132" s="383"/>
      <c r="F132" s="383"/>
      <c r="G132" s="384"/>
    </row>
    <row r="133" spans="1:7" s="3" customFormat="1" x14ac:dyDescent="0.25">
      <c r="A133" s="478" t="s">
        <v>1287</v>
      </c>
      <c r="B133" s="478"/>
      <c r="C133" s="478"/>
      <c r="D133" s="478"/>
      <c r="E133" s="478"/>
      <c r="F133" s="478"/>
      <c r="G133" s="478"/>
    </row>
    <row r="134" spans="1:7" s="3" customFormat="1" x14ac:dyDescent="0.25">
      <c r="A134" s="411"/>
      <c r="B134" s="411"/>
      <c r="C134" s="411"/>
      <c r="D134" s="411"/>
      <c r="E134" s="411"/>
      <c r="F134" s="411"/>
      <c r="G134" s="411"/>
    </row>
    <row r="135" spans="1:7" s="3" customFormat="1" x14ac:dyDescent="0.25">
      <c r="A135" s="301" t="s">
        <v>35</v>
      </c>
      <c r="B135" s="302"/>
      <c r="C135" s="302"/>
      <c r="D135" s="302"/>
      <c r="E135" s="302"/>
      <c r="F135" s="302"/>
      <c r="G135" s="303"/>
    </row>
    <row r="136" spans="1:7" s="3" customFormat="1" x14ac:dyDescent="0.25">
      <c r="A136" s="430" t="s">
        <v>854</v>
      </c>
      <c r="B136" s="431"/>
      <c r="C136" s="431"/>
      <c r="D136" s="431"/>
      <c r="E136" s="431"/>
      <c r="F136" s="431"/>
      <c r="G136" s="432"/>
    </row>
    <row r="137" spans="1:7" s="3" customFormat="1" x14ac:dyDescent="0.25">
      <c r="A137" s="6" t="s">
        <v>30</v>
      </c>
      <c r="B137" s="386"/>
      <c r="C137" s="386"/>
      <c r="D137" s="386"/>
      <c r="E137" s="386"/>
      <c r="F137" s="386"/>
      <c r="G137" s="386"/>
    </row>
    <row r="138" spans="1:7" s="3" customFormat="1" x14ac:dyDescent="0.25">
      <c r="A138" s="6" t="s">
        <v>31</v>
      </c>
      <c r="B138" s="433"/>
      <c r="C138" s="433"/>
      <c r="D138" s="433"/>
      <c r="E138" s="433"/>
      <c r="F138" s="433"/>
      <c r="G138" s="433"/>
    </row>
    <row r="139" spans="1:7" s="3" customFormat="1" x14ac:dyDescent="0.25">
      <c r="A139" s="6" t="s">
        <v>32</v>
      </c>
      <c r="B139" s="434"/>
      <c r="C139" s="434"/>
      <c r="D139" s="434"/>
      <c r="E139" s="434"/>
      <c r="F139" s="434"/>
      <c r="G139" s="434"/>
    </row>
    <row r="140" spans="1:7" s="3" customFormat="1" x14ac:dyDescent="0.25">
      <c r="A140" s="430" t="s">
        <v>857</v>
      </c>
      <c r="B140" s="431"/>
      <c r="C140" s="431"/>
      <c r="D140" s="431"/>
      <c r="E140" s="431"/>
      <c r="F140" s="431"/>
      <c r="G140" s="432"/>
    </row>
    <row r="141" spans="1:7" s="3" customFormat="1" x14ac:dyDescent="0.25">
      <c r="A141" s="6" t="s">
        <v>30</v>
      </c>
      <c r="B141" s="386"/>
      <c r="C141" s="386"/>
      <c r="D141" s="386"/>
      <c r="E141" s="386"/>
      <c r="F141" s="386"/>
      <c r="G141" s="386"/>
    </row>
    <row r="142" spans="1:7" s="3" customFormat="1" x14ac:dyDescent="0.25">
      <c r="A142" s="6" t="s">
        <v>31</v>
      </c>
      <c r="B142" s="433"/>
      <c r="C142" s="433"/>
      <c r="D142" s="433"/>
      <c r="E142" s="433"/>
      <c r="F142" s="433"/>
      <c r="G142" s="433"/>
    </row>
    <row r="143" spans="1:7" s="3" customFormat="1" x14ac:dyDescent="0.25">
      <c r="A143" s="6" t="s">
        <v>32</v>
      </c>
      <c r="B143" s="434"/>
      <c r="C143" s="434"/>
      <c r="D143" s="434"/>
      <c r="E143" s="434"/>
      <c r="F143" s="434"/>
      <c r="G143" s="434"/>
    </row>
    <row r="144" spans="1:7" s="3" customFormat="1" x14ac:dyDescent="0.25">
      <c r="A144" s="430" t="s">
        <v>860</v>
      </c>
      <c r="B144" s="431"/>
      <c r="C144" s="431"/>
      <c r="D144" s="431"/>
      <c r="E144" s="431"/>
      <c r="F144" s="431"/>
      <c r="G144" s="432"/>
    </row>
    <row r="145" spans="1:7" s="3" customFormat="1" x14ac:dyDescent="0.25">
      <c r="A145" s="6" t="s">
        <v>30</v>
      </c>
      <c r="B145" s="386"/>
      <c r="C145" s="386"/>
      <c r="D145" s="386"/>
      <c r="E145" s="386"/>
      <c r="F145" s="386"/>
      <c r="G145" s="386"/>
    </row>
    <row r="146" spans="1:7" s="3" customFormat="1" x14ac:dyDescent="0.25">
      <c r="A146" s="6" t="s">
        <v>31</v>
      </c>
      <c r="B146" s="433"/>
      <c r="C146" s="433"/>
      <c r="D146" s="433"/>
      <c r="E146" s="433"/>
      <c r="F146" s="433"/>
      <c r="G146" s="433"/>
    </row>
    <row r="147" spans="1:7" s="3" customFormat="1" x14ac:dyDescent="0.25">
      <c r="A147" s="6" t="s">
        <v>32</v>
      </c>
      <c r="B147" s="434"/>
      <c r="C147" s="434"/>
      <c r="D147" s="434"/>
      <c r="E147" s="434"/>
      <c r="F147" s="434"/>
      <c r="G147" s="434"/>
    </row>
    <row r="148" spans="1:7" s="3" customFormat="1" x14ac:dyDescent="0.25">
      <c r="A148" s="430" t="s">
        <v>863</v>
      </c>
      <c r="B148" s="431"/>
      <c r="C148" s="431"/>
      <c r="D148" s="431"/>
      <c r="E148" s="431"/>
      <c r="F148" s="431"/>
      <c r="G148" s="432"/>
    </row>
    <row r="149" spans="1:7" s="3" customFormat="1" x14ac:dyDescent="0.25">
      <c r="A149" s="6" t="s">
        <v>30</v>
      </c>
      <c r="B149" s="386"/>
      <c r="C149" s="386"/>
      <c r="D149" s="386"/>
      <c r="E149" s="386"/>
      <c r="F149" s="386"/>
      <c r="G149" s="386"/>
    </row>
    <row r="150" spans="1:7" s="3" customFormat="1" x14ac:dyDescent="0.25">
      <c r="A150" s="6" t="s">
        <v>31</v>
      </c>
      <c r="B150" s="433"/>
      <c r="C150" s="433"/>
      <c r="D150" s="433"/>
      <c r="E150" s="433"/>
      <c r="F150" s="433"/>
      <c r="G150" s="433"/>
    </row>
    <row r="151" spans="1:7" s="3" customFormat="1" x14ac:dyDescent="0.25">
      <c r="A151" s="6" t="s">
        <v>32</v>
      </c>
      <c r="B151" s="434"/>
      <c r="C151" s="434"/>
      <c r="D151" s="434"/>
      <c r="E151" s="434"/>
      <c r="F151" s="434"/>
      <c r="G151" s="434"/>
    </row>
    <row r="152" spans="1:7" s="3" customFormat="1" x14ac:dyDescent="0.25">
      <c r="A152" s="430" t="s">
        <v>866</v>
      </c>
      <c r="B152" s="431"/>
      <c r="C152" s="431"/>
      <c r="D152" s="431"/>
      <c r="E152" s="431"/>
      <c r="F152" s="431"/>
      <c r="G152" s="432"/>
    </row>
    <row r="153" spans="1:7" s="3" customFormat="1" x14ac:dyDescent="0.25">
      <c r="A153" s="6" t="s">
        <v>30</v>
      </c>
      <c r="B153" s="386"/>
      <c r="C153" s="386"/>
      <c r="D153" s="386"/>
      <c r="E153" s="386"/>
      <c r="F153" s="386"/>
      <c r="G153" s="386"/>
    </row>
    <row r="154" spans="1:7" s="3" customFormat="1" x14ac:dyDescent="0.25">
      <c r="A154" s="6" t="s">
        <v>31</v>
      </c>
      <c r="B154" s="433"/>
      <c r="C154" s="433"/>
      <c r="D154" s="433"/>
      <c r="E154" s="433"/>
      <c r="F154" s="433"/>
      <c r="G154" s="433"/>
    </row>
    <row r="155" spans="1:7" s="3" customFormat="1" x14ac:dyDescent="0.25">
      <c r="A155" s="6" t="s">
        <v>32</v>
      </c>
      <c r="B155" s="434"/>
      <c r="C155" s="434"/>
      <c r="D155" s="434"/>
      <c r="E155" s="434"/>
      <c r="F155" s="434"/>
      <c r="G155" s="434"/>
    </row>
    <row r="156" spans="1:7" s="3" customFormat="1" ht="16.5" customHeight="1" x14ac:dyDescent="0.25">
      <c r="A156" s="430" t="s">
        <v>1277</v>
      </c>
      <c r="B156" s="431"/>
      <c r="C156" s="431"/>
      <c r="D156" s="431"/>
      <c r="E156" s="431"/>
      <c r="F156" s="431"/>
      <c r="G156" s="432"/>
    </row>
    <row r="157" spans="1:7" s="3" customFormat="1" x14ac:dyDescent="0.25">
      <c r="A157" s="6" t="s">
        <v>30</v>
      </c>
      <c r="B157" s="386"/>
      <c r="C157" s="386"/>
      <c r="D157" s="386"/>
      <c r="E157" s="386"/>
      <c r="F157" s="386"/>
      <c r="G157" s="386"/>
    </row>
    <row r="158" spans="1:7" s="3" customFormat="1" x14ac:dyDescent="0.25">
      <c r="A158" s="6" t="s">
        <v>31</v>
      </c>
      <c r="B158" s="433"/>
      <c r="C158" s="433"/>
      <c r="D158" s="433"/>
      <c r="E158" s="433"/>
      <c r="F158" s="433"/>
      <c r="G158" s="433"/>
    </row>
    <row r="159" spans="1:7" s="3" customFormat="1" x14ac:dyDescent="0.25">
      <c r="A159" s="6" t="s">
        <v>32</v>
      </c>
      <c r="B159" s="434"/>
      <c r="C159" s="434"/>
      <c r="D159" s="434"/>
      <c r="E159" s="434"/>
      <c r="F159" s="434"/>
      <c r="G159" s="434"/>
    </row>
    <row r="160" spans="1:7" s="3" customFormat="1" x14ac:dyDescent="0.25">
      <c r="A160" s="430" t="s">
        <v>886</v>
      </c>
      <c r="B160" s="431"/>
      <c r="C160" s="431"/>
      <c r="D160" s="431"/>
      <c r="E160" s="431"/>
      <c r="F160" s="431"/>
      <c r="G160" s="432"/>
    </row>
    <row r="161" spans="1:7" s="3" customFormat="1" x14ac:dyDescent="0.25">
      <c r="A161" s="6" t="s">
        <v>30</v>
      </c>
      <c r="B161" s="386"/>
      <c r="C161" s="386"/>
      <c r="D161" s="386"/>
      <c r="E161" s="386"/>
      <c r="F161" s="386"/>
      <c r="G161" s="386"/>
    </row>
    <row r="162" spans="1:7" s="3" customFormat="1" x14ac:dyDescent="0.25">
      <c r="A162" s="6" t="s">
        <v>31</v>
      </c>
      <c r="B162" s="433"/>
      <c r="C162" s="433"/>
      <c r="D162" s="433"/>
      <c r="E162" s="433"/>
      <c r="F162" s="433"/>
      <c r="G162" s="433"/>
    </row>
    <row r="163" spans="1:7" s="3" customFormat="1" x14ac:dyDescent="0.25">
      <c r="A163" s="6" t="s">
        <v>32</v>
      </c>
      <c r="B163" s="434"/>
      <c r="C163" s="434"/>
      <c r="D163" s="434"/>
      <c r="E163" s="434"/>
      <c r="F163" s="434"/>
      <c r="G163" s="434"/>
    </row>
    <row r="164" spans="1:7" s="3" customFormat="1" x14ac:dyDescent="0.25">
      <c r="A164" s="430" t="s">
        <v>872</v>
      </c>
      <c r="B164" s="431"/>
      <c r="C164" s="431"/>
      <c r="D164" s="431"/>
      <c r="E164" s="431"/>
      <c r="F164" s="431"/>
      <c r="G164" s="432"/>
    </row>
    <row r="165" spans="1:7" s="3" customFormat="1" x14ac:dyDescent="0.25">
      <c r="A165" s="6" t="s">
        <v>30</v>
      </c>
      <c r="B165" s="386"/>
      <c r="C165" s="386"/>
      <c r="D165" s="386"/>
      <c r="E165" s="386"/>
      <c r="F165" s="386"/>
      <c r="G165" s="386"/>
    </row>
    <row r="166" spans="1:7" s="3" customFormat="1" x14ac:dyDescent="0.25">
      <c r="A166" s="6" t="s">
        <v>31</v>
      </c>
      <c r="B166" s="433"/>
      <c r="C166" s="433"/>
      <c r="D166" s="433"/>
      <c r="E166" s="433"/>
      <c r="F166" s="433"/>
      <c r="G166" s="433"/>
    </row>
    <row r="167" spans="1:7" s="3" customFormat="1" x14ac:dyDescent="0.25">
      <c r="A167" s="6" t="s">
        <v>32</v>
      </c>
      <c r="B167" s="434"/>
      <c r="C167" s="434"/>
      <c r="D167" s="434"/>
      <c r="E167" s="434"/>
      <c r="F167" s="434"/>
      <c r="G167" s="434"/>
    </row>
    <row r="168" spans="1:7" s="3" customFormat="1" x14ac:dyDescent="0.25">
      <c r="A168" s="430" t="s">
        <v>875</v>
      </c>
      <c r="B168" s="431"/>
      <c r="C168" s="431"/>
      <c r="D168" s="431"/>
      <c r="E168" s="431"/>
      <c r="F168" s="431"/>
      <c r="G168" s="432"/>
    </row>
    <row r="169" spans="1:7" s="3" customFormat="1" x14ac:dyDescent="0.25">
      <c r="A169" s="6" t="s">
        <v>30</v>
      </c>
      <c r="B169" s="386"/>
      <c r="C169" s="386"/>
      <c r="D169" s="386"/>
      <c r="E169" s="386"/>
      <c r="F169" s="386"/>
      <c r="G169" s="386"/>
    </row>
    <row r="170" spans="1:7" s="3" customFormat="1" x14ac:dyDescent="0.25">
      <c r="A170" s="6" t="s">
        <v>31</v>
      </c>
      <c r="B170" s="433"/>
      <c r="C170" s="433"/>
      <c r="D170" s="433"/>
      <c r="E170" s="433"/>
      <c r="F170" s="433"/>
      <c r="G170" s="433"/>
    </row>
    <row r="171" spans="1:7" s="3" customFormat="1" x14ac:dyDescent="0.25">
      <c r="A171" s="6" t="s">
        <v>32</v>
      </c>
      <c r="B171" s="434"/>
      <c r="C171" s="434"/>
      <c r="D171" s="434"/>
      <c r="E171" s="434"/>
      <c r="F171" s="434"/>
      <c r="G171" s="434"/>
    </row>
    <row r="172" spans="1:7" s="3" customFormat="1" x14ac:dyDescent="0.25">
      <c r="A172" s="430" t="s">
        <v>878</v>
      </c>
      <c r="B172" s="431"/>
      <c r="C172" s="431"/>
      <c r="D172" s="431"/>
      <c r="E172" s="431"/>
      <c r="F172" s="431"/>
      <c r="G172" s="432"/>
    </row>
    <row r="173" spans="1:7" s="3" customFormat="1" x14ac:dyDescent="0.25">
      <c r="A173" s="6" t="s">
        <v>30</v>
      </c>
      <c r="B173" s="386"/>
      <c r="C173" s="386"/>
      <c r="D173" s="386"/>
      <c r="E173" s="386"/>
      <c r="F173" s="386"/>
      <c r="G173" s="386"/>
    </row>
    <row r="174" spans="1:7" s="3" customFormat="1" x14ac:dyDescent="0.25">
      <c r="A174" s="6" t="s">
        <v>31</v>
      </c>
      <c r="B174" s="433"/>
      <c r="C174" s="433"/>
      <c r="D174" s="433"/>
      <c r="E174" s="433"/>
      <c r="F174" s="433"/>
      <c r="G174" s="433"/>
    </row>
    <row r="175" spans="1:7" s="3" customFormat="1" x14ac:dyDescent="0.25">
      <c r="A175" s="6" t="s">
        <v>32</v>
      </c>
      <c r="B175" s="434"/>
      <c r="C175" s="434"/>
      <c r="D175" s="434"/>
      <c r="E175" s="434"/>
      <c r="F175" s="434"/>
      <c r="G175" s="434"/>
    </row>
    <row r="176" spans="1:7" s="3" customFormat="1" x14ac:dyDescent="0.25">
      <c r="A176" s="430" t="s">
        <v>881</v>
      </c>
      <c r="B176" s="431"/>
      <c r="C176" s="431"/>
      <c r="D176" s="431"/>
      <c r="E176" s="431"/>
      <c r="F176" s="431"/>
      <c r="G176" s="432"/>
    </row>
    <row r="177" spans="1:7" s="3" customFormat="1" x14ac:dyDescent="0.25">
      <c r="A177" s="6" t="s">
        <v>30</v>
      </c>
      <c r="B177" s="386"/>
      <c r="C177" s="386"/>
      <c r="D177" s="386"/>
      <c r="E177" s="386"/>
      <c r="F177" s="386"/>
      <c r="G177" s="386"/>
    </row>
    <row r="178" spans="1:7" s="3" customFormat="1" x14ac:dyDescent="0.25">
      <c r="A178" s="6" t="s">
        <v>31</v>
      </c>
      <c r="B178" s="433"/>
      <c r="C178" s="433"/>
      <c r="D178" s="433"/>
      <c r="E178" s="433"/>
      <c r="F178" s="433"/>
      <c r="G178" s="433"/>
    </row>
    <row r="179" spans="1:7" s="3" customFormat="1" x14ac:dyDescent="0.25">
      <c r="A179" s="6" t="s">
        <v>32</v>
      </c>
      <c r="B179" s="434"/>
      <c r="C179" s="434"/>
      <c r="D179" s="434"/>
      <c r="E179" s="434"/>
      <c r="F179" s="434"/>
      <c r="G179" s="434"/>
    </row>
    <row r="180" spans="1:7" s="3" customFormat="1" x14ac:dyDescent="0.25">
      <c r="A180" s="411"/>
      <c r="B180" s="411"/>
      <c r="C180" s="411"/>
      <c r="D180" s="411"/>
      <c r="E180" s="411"/>
      <c r="F180" s="411"/>
      <c r="G180" s="411"/>
    </row>
  </sheetData>
  <mergeCells count="185">
    <mergeCell ref="B178:G178"/>
    <mergeCell ref="B179:G179"/>
    <mergeCell ref="A180:G180"/>
    <mergeCell ref="A133:G133"/>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29:G129"/>
    <mergeCell ref="A130:G130"/>
    <mergeCell ref="B131:G131"/>
    <mergeCell ref="B132:G132"/>
    <mergeCell ref="A134:G134"/>
    <mergeCell ref="A135:G135"/>
    <mergeCell ref="B123:G123"/>
    <mergeCell ref="A124:G124"/>
    <mergeCell ref="B125:G125"/>
    <mergeCell ref="B126:G126"/>
    <mergeCell ref="A127:G127"/>
    <mergeCell ref="B128:G128"/>
    <mergeCell ref="B117:G117"/>
    <mergeCell ref="A118:G118"/>
    <mergeCell ref="B119:G119"/>
    <mergeCell ref="B120:G120"/>
    <mergeCell ref="A121:G121"/>
    <mergeCell ref="B122:G122"/>
    <mergeCell ref="B111:G111"/>
    <mergeCell ref="A112:G112"/>
    <mergeCell ref="B113:G113"/>
    <mergeCell ref="B114:G114"/>
    <mergeCell ref="A115:G115"/>
    <mergeCell ref="B116:G116"/>
    <mergeCell ref="B105:G105"/>
    <mergeCell ref="A106:G106"/>
    <mergeCell ref="B107:G107"/>
    <mergeCell ref="B108:G108"/>
    <mergeCell ref="A109:G109"/>
    <mergeCell ref="B110:G110"/>
    <mergeCell ref="A99:G99"/>
    <mergeCell ref="A100:G100"/>
    <mergeCell ref="B101:G101"/>
    <mergeCell ref="B102:G102"/>
    <mergeCell ref="A103:G103"/>
    <mergeCell ref="B104:G104"/>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80048"/>
    <pageSetUpPr fitToPage="1"/>
  </sheetPr>
  <dimension ref="A2:H33"/>
  <sheetViews>
    <sheetView showGridLines="0" zoomScale="70" zoomScaleNormal="70" workbookViewId="0">
      <selection activeCell="D20" sqref="D20"/>
    </sheetView>
  </sheetViews>
  <sheetFormatPr baseColWidth="10" defaultRowHeight="15" x14ac:dyDescent="0.25"/>
  <cols>
    <col min="1" max="2" width="45.7109375" bestFit="1" customWidth="1"/>
    <col min="3" max="3" width="39.140625" customWidth="1"/>
    <col min="4" max="4" width="40.140625" customWidth="1"/>
    <col min="5" max="5" width="29.28515625" customWidth="1"/>
    <col min="6" max="6" width="17.85546875" customWidth="1"/>
  </cols>
  <sheetData>
    <row r="2" spans="1:8" ht="26.25" customHeight="1" x14ac:dyDescent="0.25">
      <c r="A2" s="285" t="s">
        <v>76</v>
      </c>
      <c r="B2" s="285"/>
      <c r="C2" s="286" t="s">
        <v>1208</v>
      </c>
      <c r="D2" s="286"/>
      <c r="E2" s="286"/>
      <c r="F2" s="286"/>
    </row>
    <row r="3" spans="1:8" ht="26.25" customHeight="1" thickBot="1" x14ac:dyDescent="0.3">
      <c r="A3" s="285"/>
      <c r="B3" s="285"/>
      <c r="C3" s="287"/>
      <c r="D3" s="287"/>
      <c r="E3" s="287"/>
      <c r="F3" s="287"/>
    </row>
    <row r="4" spans="1:8" ht="15.75" thickTop="1" x14ac:dyDescent="0.25"/>
    <row r="5" spans="1:8" hidden="1" x14ac:dyDescent="0.25"/>
    <row r="6" spans="1:8" hidden="1" x14ac:dyDescent="0.25"/>
    <row r="8" spans="1:8" ht="20.25" customHeight="1" x14ac:dyDescent="0.25">
      <c r="A8" s="278" t="s">
        <v>147</v>
      </c>
      <c r="B8" s="279"/>
      <c r="C8" s="279"/>
      <c r="D8" s="279"/>
      <c r="E8" s="279"/>
      <c r="F8" s="279"/>
    </row>
    <row r="9" spans="1:8" ht="20.25" customHeight="1" x14ac:dyDescent="0.25">
      <c r="A9" s="279"/>
      <c r="B9" s="279"/>
      <c r="C9" s="279"/>
      <c r="D9" s="279"/>
      <c r="E9" s="279"/>
      <c r="F9" s="279"/>
    </row>
    <row r="10" spans="1:8" ht="20.25" customHeight="1" x14ac:dyDescent="0.25">
      <c r="A10" s="279"/>
      <c r="B10" s="279"/>
      <c r="C10" s="279"/>
      <c r="D10" s="279"/>
      <c r="E10" s="279"/>
      <c r="F10" s="279"/>
    </row>
    <row r="11" spans="1:8" ht="54" customHeight="1" x14ac:dyDescent="0.25">
      <c r="A11" s="279"/>
      <c r="B11" s="279"/>
      <c r="C11" s="279"/>
      <c r="D11" s="279"/>
      <c r="E11" s="279"/>
      <c r="F11" s="279"/>
    </row>
    <row r="12" spans="1:8" hidden="1" x14ac:dyDescent="0.25"/>
    <row r="13" spans="1:8" hidden="1" x14ac:dyDescent="0.25"/>
    <row r="14" spans="1:8" ht="16.5" customHeight="1" x14ac:dyDescent="0.25">
      <c r="A14" s="288"/>
      <c r="B14" s="288"/>
      <c r="C14" s="288"/>
      <c r="D14" s="288"/>
      <c r="E14" s="288"/>
      <c r="F14" s="288"/>
    </row>
    <row r="15" spans="1:8" s="4" customFormat="1" ht="32.25" customHeight="1" x14ac:dyDescent="0.25">
      <c r="B15" s="273" t="s">
        <v>80</v>
      </c>
      <c r="C15" s="273"/>
      <c r="D15" s="273"/>
      <c r="E15" s="273"/>
      <c r="H15" s="3"/>
    </row>
    <row r="16" spans="1:8" s="4" customFormat="1" ht="3.75" customHeight="1" x14ac:dyDescent="0.25">
      <c r="A16" s="76"/>
      <c r="B16" s="76"/>
      <c r="C16" s="76"/>
      <c r="D16" s="76"/>
      <c r="E16" s="76"/>
      <c r="H16" s="3"/>
    </row>
    <row r="17" spans="1:8" s="4" customFormat="1" ht="19.5" x14ac:dyDescent="0.25">
      <c r="A17"/>
      <c r="B17" s="77" t="s">
        <v>11</v>
      </c>
      <c r="C17" s="77" t="s">
        <v>12</v>
      </c>
      <c r="D17" s="77" t="s">
        <v>13</v>
      </c>
      <c r="E17" s="77" t="s">
        <v>94</v>
      </c>
      <c r="H17" s="3"/>
    </row>
    <row r="18" spans="1:8" s="4" customFormat="1" ht="19.5" x14ac:dyDescent="0.25">
      <c r="A18"/>
      <c r="B18" s="77" t="s">
        <v>15</v>
      </c>
      <c r="C18" s="77" t="s">
        <v>15</v>
      </c>
      <c r="D18" s="77" t="s">
        <v>15</v>
      </c>
      <c r="E18" s="77" t="s">
        <v>81</v>
      </c>
      <c r="H18" s="3"/>
    </row>
    <row r="19" spans="1:8" s="4" customFormat="1" ht="8.25" customHeight="1" x14ac:dyDescent="0.25">
      <c r="A19"/>
      <c r="B19" s="77"/>
      <c r="C19" s="77"/>
      <c r="D19" s="77"/>
      <c r="E19" s="77"/>
      <c r="H19" s="3"/>
    </row>
    <row r="20" spans="1:8" s="4" customFormat="1" ht="19.5" x14ac:dyDescent="0.25">
      <c r="A20" s="49" t="s">
        <v>66</v>
      </c>
      <c r="B20" s="69">
        <v>137.99178000000001</v>
      </c>
      <c r="C20" s="69">
        <v>68.196800999999994</v>
      </c>
      <c r="D20" s="69">
        <v>47.903502000000003</v>
      </c>
      <c r="E20" s="72">
        <f>D20/B20</f>
        <v>0.34714750400349936</v>
      </c>
      <c r="H20" s="3"/>
    </row>
    <row r="21" spans="1:8" s="4" customFormat="1" ht="19.5" x14ac:dyDescent="0.25">
      <c r="A21" s="49" t="s">
        <v>17</v>
      </c>
      <c r="B21" s="69">
        <v>137.65515300000001</v>
      </c>
      <c r="C21" s="69">
        <v>68.043924000000004</v>
      </c>
      <c r="D21" s="69">
        <v>47.903502000000003</v>
      </c>
      <c r="E21" s="72">
        <f>D21/B21</f>
        <v>0.34799643134318409</v>
      </c>
      <c r="H21" s="3"/>
    </row>
    <row r="22" spans="1:8" x14ac:dyDescent="0.25">
      <c r="E22" s="54"/>
    </row>
    <row r="24" spans="1:8" ht="36" customHeight="1" x14ac:dyDescent="0.25">
      <c r="A24" s="284" t="s">
        <v>82</v>
      </c>
      <c r="B24" s="284"/>
      <c r="C24" s="284"/>
      <c r="D24" s="284"/>
      <c r="E24" s="284"/>
      <c r="F24" s="284"/>
    </row>
    <row r="25" spans="1:8" ht="80.25" customHeight="1" x14ac:dyDescent="0.25">
      <c r="A25" s="283" t="s">
        <v>84</v>
      </c>
      <c r="B25" s="283"/>
      <c r="C25" s="283"/>
      <c r="D25" s="283"/>
      <c r="E25" s="283"/>
      <c r="F25" s="283"/>
    </row>
    <row r="26" spans="1:8" ht="17.25" customHeight="1" x14ac:dyDescent="0.25">
      <c r="A26" s="283" t="s">
        <v>149</v>
      </c>
      <c r="B26" s="283"/>
      <c r="C26" s="283"/>
      <c r="D26" s="283"/>
      <c r="E26" s="283"/>
      <c r="F26" s="283"/>
      <c r="G26" s="52"/>
    </row>
    <row r="27" spans="1:8" ht="19.5" x14ac:dyDescent="0.25">
      <c r="A27" s="283" t="s">
        <v>148</v>
      </c>
      <c r="B27" s="283"/>
      <c r="C27" s="283"/>
      <c r="D27" s="283"/>
      <c r="E27" s="283"/>
      <c r="F27" s="283"/>
      <c r="G27" s="52"/>
    </row>
    <row r="28" spans="1:8" ht="21.75" customHeight="1" x14ac:dyDescent="0.25">
      <c r="A28" s="283" t="s">
        <v>150</v>
      </c>
      <c r="B28" s="283"/>
      <c r="C28" s="283"/>
      <c r="D28" s="283"/>
      <c r="E28" s="283"/>
      <c r="F28" s="283"/>
      <c r="G28" s="52"/>
    </row>
    <row r="29" spans="1:8" ht="19.5" x14ac:dyDescent="0.25">
      <c r="A29" s="283" t="s">
        <v>151</v>
      </c>
      <c r="B29" s="283"/>
      <c r="C29" s="283"/>
      <c r="D29" s="283"/>
      <c r="E29" s="283"/>
      <c r="F29" s="283"/>
      <c r="G29" s="52"/>
    </row>
    <row r="30" spans="1:8" ht="22.5" customHeight="1" x14ac:dyDescent="0.25">
      <c r="A30" s="283"/>
      <c r="B30" s="283"/>
      <c r="C30" s="283"/>
      <c r="D30" s="283"/>
      <c r="E30" s="283"/>
      <c r="F30" s="283"/>
      <c r="G30" s="52"/>
    </row>
    <row r="31" spans="1:8" ht="15" customHeight="1" x14ac:dyDescent="0.25">
      <c r="A31" s="52"/>
      <c r="B31" s="52"/>
      <c r="C31" s="52"/>
      <c r="D31" s="52"/>
      <c r="E31" s="52"/>
      <c r="F31" s="52"/>
      <c r="G31" s="52"/>
    </row>
    <row r="32" spans="1:8" ht="15" customHeight="1" x14ac:dyDescent="0.25">
      <c r="A32" s="52"/>
      <c r="B32" s="52"/>
      <c r="C32" s="52"/>
      <c r="D32" s="52"/>
      <c r="E32" s="52"/>
      <c r="F32" s="52"/>
      <c r="G32" s="52"/>
    </row>
    <row r="33" spans="1:7" ht="15" customHeight="1" x14ac:dyDescent="0.25">
      <c r="A33" s="52"/>
      <c r="B33" s="52"/>
      <c r="C33" s="52"/>
      <c r="D33" s="52"/>
      <c r="E33" s="52"/>
      <c r="F33" s="52"/>
      <c r="G33" s="52"/>
    </row>
  </sheetData>
  <mergeCells count="12">
    <mergeCell ref="A30:F30"/>
    <mergeCell ref="A2:B3"/>
    <mergeCell ref="C2:F3"/>
    <mergeCell ref="A8:F11"/>
    <mergeCell ref="A14:F14"/>
    <mergeCell ref="B15:E15"/>
    <mergeCell ref="A24:F24"/>
    <mergeCell ref="A25:F25"/>
    <mergeCell ref="A27:F27"/>
    <mergeCell ref="A26:F26"/>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40"/>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40.85546875" style="4" customWidth="1"/>
    <col min="7" max="7" width="15.140625" style="39"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887</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888</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889</v>
      </c>
      <c r="B11" s="390"/>
      <c r="C11" s="390"/>
      <c r="D11" s="390"/>
      <c r="E11" s="390"/>
      <c r="F11" s="390"/>
      <c r="G11" s="390"/>
    </row>
    <row r="12" spans="1:8" x14ac:dyDescent="0.25">
      <c r="A12" s="389" t="s">
        <v>210</v>
      </c>
      <c r="B12" s="389"/>
      <c r="C12" s="389"/>
      <c r="D12" s="389"/>
      <c r="E12" s="389"/>
      <c r="F12" s="389"/>
      <c r="G12" s="389"/>
    </row>
    <row r="13" spans="1:8" x14ac:dyDescent="0.25">
      <c r="A13" s="390" t="s">
        <v>206</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0" t="s">
        <v>14</v>
      </c>
    </row>
    <row r="21" spans="1:7" x14ac:dyDescent="0.25">
      <c r="A21" s="391"/>
      <c r="B21" s="392"/>
      <c r="C21" s="395" t="s">
        <v>15</v>
      </c>
      <c r="D21" s="396"/>
      <c r="E21" s="239" t="s">
        <v>15</v>
      </c>
      <c r="F21" s="239" t="s">
        <v>15</v>
      </c>
      <c r="G21" s="41" t="s">
        <v>16</v>
      </c>
    </row>
    <row r="22" spans="1:7" x14ac:dyDescent="0.25">
      <c r="A22" s="319" t="s">
        <v>66</v>
      </c>
      <c r="B22" s="319"/>
      <c r="C22" s="320">
        <f>'E003'!B20</f>
        <v>137.99178000000001</v>
      </c>
      <c r="D22" s="321"/>
      <c r="E22" s="226">
        <f>'E003'!C20</f>
        <v>68.196800999999994</v>
      </c>
      <c r="F22" s="226">
        <f>'E003'!D20</f>
        <v>47.903502000000003</v>
      </c>
      <c r="G22" s="71">
        <f>F22/C22*100</f>
        <v>34.714750400349935</v>
      </c>
    </row>
    <row r="23" spans="1:7" x14ac:dyDescent="0.25">
      <c r="A23" s="319" t="s">
        <v>17</v>
      </c>
      <c r="B23" s="319"/>
      <c r="C23" s="320">
        <f>'E003'!B21</f>
        <v>137.65515300000001</v>
      </c>
      <c r="D23" s="321"/>
      <c r="E23" s="226">
        <f>'E003'!C21</f>
        <v>68.043924000000004</v>
      </c>
      <c r="F23" s="226">
        <f>'E003'!C21</f>
        <v>68.043924000000004</v>
      </c>
      <c r="G23" s="73">
        <f>F23/C23*100</f>
        <v>49.430713283940776</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4" t="s">
        <v>25</v>
      </c>
      <c r="G27" s="34">
        <v>70</v>
      </c>
    </row>
    <row r="28" spans="1:7" x14ac:dyDescent="0.25">
      <c r="A28" s="319"/>
      <c r="B28" s="319"/>
      <c r="C28" s="319"/>
      <c r="D28" s="319"/>
      <c r="E28" s="319"/>
      <c r="F28" s="16" t="s">
        <v>33</v>
      </c>
      <c r="G28" s="35">
        <v>10</v>
      </c>
    </row>
    <row r="29" spans="1:7" x14ac:dyDescent="0.25">
      <c r="A29" s="319"/>
      <c r="B29" s="319"/>
      <c r="C29" s="319"/>
      <c r="D29" s="319"/>
      <c r="E29" s="319"/>
      <c r="F29" s="234" t="s">
        <v>26</v>
      </c>
      <c r="G29" s="34" t="s">
        <v>61</v>
      </c>
    </row>
    <row r="30" spans="1:7" x14ac:dyDescent="0.25">
      <c r="A30" s="319"/>
      <c r="B30" s="319"/>
      <c r="C30" s="319"/>
      <c r="D30" s="319"/>
      <c r="E30" s="319"/>
      <c r="F30" s="16" t="s">
        <v>34</v>
      </c>
      <c r="G30" s="34" t="s">
        <v>61</v>
      </c>
    </row>
    <row r="31" spans="1:7" x14ac:dyDescent="0.25">
      <c r="A31" s="319"/>
      <c r="B31" s="319"/>
      <c r="C31" s="319"/>
      <c r="D31" s="319"/>
      <c r="E31" s="319"/>
      <c r="F31" s="234" t="s">
        <v>27</v>
      </c>
      <c r="G31" s="34" t="s">
        <v>61</v>
      </c>
    </row>
    <row r="32" spans="1:7" ht="181.5" customHeight="1" x14ac:dyDescent="0.25">
      <c r="A32" s="229" t="s">
        <v>890</v>
      </c>
      <c r="B32" s="33" t="s">
        <v>1333</v>
      </c>
      <c r="C32" s="229" t="s">
        <v>891</v>
      </c>
      <c r="D32" s="229" t="s">
        <v>56</v>
      </c>
      <c r="E32" s="229" t="s">
        <v>54</v>
      </c>
      <c r="F32" s="234" t="s">
        <v>38</v>
      </c>
      <c r="G32" s="37" t="s">
        <v>61</v>
      </c>
    </row>
    <row r="33" spans="1:8" x14ac:dyDescent="0.3">
      <c r="A33" s="324" t="s">
        <v>39</v>
      </c>
      <c r="B33" s="325"/>
      <c r="C33" s="325"/>
      <c r="D33" s="325"/>
      <c r="E33" s="325"/>
      <c r="F33" s="325"/>
      <c r="G33" s="326"/>
    </row>
    <row r="34" spans="1:8" x14ac:dyDescent="0.25">
      <c r="A34" s="397" t="s">
        <v>19</v>
      </c>
      <c r="B34" s="397"/>
      <c r="C34" s="397"/>
      <c r="D34" s="397"/>
      <c r="E34" s="397"/>
      <c r="F34" s="397" t="s">
        <v>20</v>
      </c>
      <c r="G34" s="397"/>
    </row>
    <row r="35" spans="1:8" x14ac:dyDescent="0.25">
      <c r="A35" s="319" t="s">
        <v>21</v>
      </c>
      <c r="B35" s="319" t="s">
        <v>22</v>
      </c>
      <c r="C35" s="319" t="s">
        <v>29</v>
      </c>
      <c r="D35" s="319" t="s">
        <v>23</v>
      </c>
      <c r="E35" s="319" t="s">
        <v>24</v>
      </c>
      <c r="F35" s="236" t="s">
        <v>25</v>
      </c>
      <c r="G35" s="34">
        <v>70</v>
      </c>
    </row>
    <row r="36" spans="1:8" x14ac:dyDescent="0.25">
      <c r="A36" s="319"/>
      <c r="B36" s="319"/>
      <c r="C36" s="319"/>
      <c r="D36" s="319"/>
      <c r="E36" s="319"/>
      <c r="F36" s="5" t="s">
        <v>33</v>
      </c>
      <c r="G36" s="26">
        <v>70</v>
      </c>
    </row>
    <row r="37" spans="1:8" x14ac:dyDescent="0.25">
      <c r="A37" s="319"/>
      <c r="B37" s="319"/>
      <c r="C37" s="319"/>
      <c r="D37" s="319"/>
      <c r="E37" s="319"/>
      <c r="F37" s="5" t="s">
        <v>26</v>
      </c>
      <c r="G37" s="34" t="s">
        <v>61</v>
      </c>
    </row>
    <row r="38" spans="1:8" x14ac:dyDescent="0.25">
      <c r="A38" s="319"/>
      <c r="B38" s="319"/>
      <c r="C38" s="319"/>
      <c r="D38" s="319"/>
      <c r="E38" s="319"/>
      <c r="F38" s="5" t="s">
        <v>34</v>
      </c>
      <c r="G38" s="34" t="s">
        <v>61</v>
      </c>
    </row>
    <row r="39" spans="1:8" x14ac:dyDescent="0.25">
      <c r="A39" s="319"/>
      <c r="B39" s="319"/>
      <c r="C39" s="319"/>
      <c r="D39" s="319"/>
      <c r="E39" s="319"/>
      <c r="F39" s="5" t="s">
        <v>27</v>
      </c>
      <c r="G39" s="34" t="s">
        <v>61</v>
      </c>
    </row>
    <row r="40" spans="1:8" s="18" customFormat="1" ht="157.5" x14ac:dyDescent="0.25">
      <c r="A40" s="205" t="s">
        <v>892</v>
      </c>
      <c r="B40" s="205" t="s">
        <v>893</v>
      </c>
      <c r="C40" s="205" t="s">
        <v>894</v>
      </c>
      <c r="D40" s="44" t="s">
        <v>56</v>
      </c>
      <c r="E40" s="132" t="s">
        <v>54</v>
      </c>
      <c r="F40" s="16" t="s">
        <v>36</v>
      </c>
      <c r="G40" s="28" t="s">
        <v>61</v>
      </c>
      <c r="H40" s="17"/>
    </row>
    <row r="41" spans="1:8" x14ac:dyDescent="0.3">
      <c r="A41" s="324" t="s">
        <v>40</v>
      </c>
      <c r="B41" s="325"/>
      <c r="C41" s="325"/>
      <c r="D41" s="325"/>
      <c r="E41" s="325"/>
      <c r="F41" s="325"/>
      <c r="G41" s="326"/>
    </row>
    <row r="42" spans="1:8" x14ac:dyDescent="0.25">
      <c r="A42" s="397" t="s">
        <v>19</v>
      </c>
      <c r="B42" s="397"/>
      <c r="C42" s="397"/>
      <c r="D42" s="397"/>
      <c r="E42" s="397"/>
      <c r="F42" s="397" t="s">
        <v>20</v>
      </c>
      <c r="G42" s="397"/>
    </row>
    <row r="43" spans="1:8" x14ac:dyDescent="0.25">
      <c r="A43" s="319" t="s">
        <v>21</v>
      </c>
      <c r="B43" s="319" t="s">
        <v>22</v>
      </c>
      <c r="C43" s="327" t="s">
        <v>29</v>
      </c>
      <c r="D43" s="319" t="s">
        <v>23</v>
      </c>
      <c r="E43" s="319" t="s">
        <v>24</v>
      </c>
      <c r="F43" s="5" t="s">
        <v>25</v>
      </c>
      <c r="G43" s="35">
        <v>30</v>
      </c>
    </row>
    <row r="44" spans="1:8" x14ac:dyDescent="0.25">
      <c r="A44" s="319"/>
      <c r="B44" s="319"/>
      <c r="C44" s="328"/>
      <c r="D44" s="319"/>
      <c r="E44" s="319"/>
      <c r="F44" s="5" t="s">
        <v>33</v>
      </c>
      <c r="G44" s="36">
        <v>30</v>
      </c>
    </row>
    <row r="45" spans="1:8" x14ac:dyDescent="0.25">
      <c r="A45" s="319"/>
      <c r="B45" s="319"/>
      <c r="C45" s="328"/>
      <c r="D45" s="319"/>
      <c r="E45" s="319"/>
      <c r="F45" s="5" t="s">
        <v>26</v>
      </c>
      <c r="G45" s="35" t="s">
        <v>61</v>
      </c>
    </row>
    <row r="46" spans="1:8" x14ac:dyDescent="0.25">
      <c r="A46" s="319"/>
      <c r="B46" s="319"/>
      <c r="C46" s="328"/>
      <c r="D46" s="319"/>
      <c r="E46" s="319"/>
      <c r="F46" s="5" t="s">
        <v>34</v>
      </c>
      <c r="G46" s="35" t="s">
        <v>61</v>
      </c>
    </row>
    <row r="47" spans="1:8" x14ac:dyDescent="0.25">
      <c r="A47" s="319"/>
      <c r="B47" s="319"/>
      <c r="C47" s="329"/>
      <c r="D47" s="319"/>
      <c r="E47" s="319"/>
      <c r="F47" s="5" t="s">
        <v>27</v>
      </c>
      <c r="G47" s="35" t="s">
        <v>61</v>
      </c>
    </row>
    <row r="48" spans="1:8" s="18" customFormat="1" ht="66" x14ac:dyDescent="0.25">
      <c r="A48" s="229" t="s">
        <v>895</v>
      </c>
      <c r="B48" s="229" t="s">
        <v>896</v>
      </c>
      <c r="C48" s="229" t="s">
        <v>897</v>
      </c>
      <c r="D48" s="42" t="s">
        <v>56</v>
      </c>
      <c r="E48" s="229" t="s">
        <v>64</v>
      </c>
      <c r="F48" s="16" t="s">
        <v>36</v>
      </c>
      <c r="G48" s="28" t="s">
        <v>61</v>
      </c>
      <c r="H48" s="17"/>
    </row>
    <row r="49" spans="1:8" x14ac:dyDescent="0.25">
      <c r="A49" s="319" t="s">
        <v>21</v>
      </c>
      <c r="B49" s="319" t="s">
        <v>22</v>
      </c>
      <c r="C49" s="319" t="s">
        <v>29</v>
      </c>
      <c r="D49" s="319" t="s">
        <v>23</v>
      </c>
      <c r="E49" s="319" t="s">
        <v>24</v>
      </c>
      <c r="F49" s="5" t="s">
        <v>25</v>
      </c>
      <c r="G49" s="36">
        <v>50</v>
      </c>
    </row>
    <row r="50" spans="1:8" x14ac:dyDescent="0.25">
      <c r="A50" s="319"/>
      <c r="B50" s="319"/>
      <c r="C50" s="319"/>
      <c r="D50" s="319"/>
      <c r="E50" s="319"/>
      <c r="F50" s="5" t="s">
        <v>33</v>
      </c>
      <c r="G50" s="258">
        <v>20</v>
      </c>
    </row>
    <row r="51" spans="1:8" x14ac:dyDescent="0.25">
      <c r="A51" s="319"/>
      <c r="B51" s="319"/>
      <c r="C51" s="319"/>
      <c r="D51" s="319"/>
      <c r="E51" s="319"/>
      <c r="F51" s="5" t="s">
        <v>26</v>
      </c>
      <c r="G51" s="258">
        <v>10</v>
      </c>
    </row>
    <row r="52" spans="1:8" x14ac:dyDescent="0.25">
      <c r="A52" s="319"/>
      <c r="B52" s="319"/>
      <c r="C52" s="319"/>
      <c r="D52" s="319"/>
      <c r="E52" s="319"/>
      <c r="F52" s="5" t="s">
        <v>34</v>
      </c>
      <c r="G52" s="258">
        <v>10</v>
      </c>
    </row>
    <row r="53" spans="1:8" x14ac:dyDescent="0.25">
      <c r="A53" s="319"/>
      <c r="B53" s="319"/>
      <c r="C53" s="319"/>
      <c r="D53" s="319"/>
      <c r="E53" s="319"/>
      <c r="F53" s="5" t="s">
        <v>27</v>
      </c>
      <c r="G53" s="35">
        <v>0</v>
      </c>
    </row>
    <row r="54" spans="1:8" s="18" customFormat="1" ht="80.25" customHeight="1" x14ac:dyDescent="0.25">
      <c r="A54" s="229" t="s">
        <v>898</v>
      </c>
      <c r="B54" s="229" t="s">
        <v>899</v>
      </c>
      <c r="C54" s="33" t="s">
        <v>1334</v>
      </c>
      <c r="D54" s="42" t="s">
        <v>56</v>
      </c>
      <c r="E54" s="132" t="s">
        <v>60</v>
      </c>
      <c r="F54" s="16" t="s">
        <v>36</v>
      </c>
      <c r="G54" s="28">
        <f>(G53*100)/G50</f>
        <v>0</v>
      </c>
      <c r="H54" s="17"/>
    </row>
    <row r="55" spans="1:8" x14ac:dyDescent="0.3">
      <c r="A55" s="324" t="s">
        <v>41</v>
      </c>
      <c r="B55" s="325"/>
      <c r="C55" s="325"/>
      <c r="D55" s="325"/>
      <c r="E55" s="325"/>
      <c r="F55" s="325"/>
      <c r="G55" s="326"/>
    </row>
    <row r="56" spans="1:8" x14ac:dyDescent="0.25">
      <c r="A56" s="397" t="s">
        <v>19</v>
      </c>
      <c r="B56" s="397"/>
      <c r="C56" s="397"/>
      <c r="D56" s="397"/>
      <c r="E56" s="397"/>
      <c r="F56" s="397" t="s">
        <v>20</v>
      </c>
      <c r="G56" s="397"/>
    </row>
    <row r="57" spans="1:8" x14ac:dyDescent="0.25">
      <c r="A57" s="319" t="s">
        <v>21</v>
      </c>
      <c r="B57" s="319" t="s">
        <v>22</v>
      </c>
      <c r="C57" s="319" t="s">
        <v>29</v>
      </c>
      <c r="D57" s="319" t="s">
        <v>23</v>
      </c>
      <c r="E57" s="319" t="s">
        <v>24</v>
      </c>
      <c r="F57" s="5" t="s">
        <v>25</v>
      </c>
      <c r="G57" s="35">
        <v>100</v>
      </c>
    </row>
    <row r="58" spans="1:8" x14ac:dyDescent="0.25">
      <c r="A58" s="319"/>
      <c r="B58" s="319"/>
      <c r="C58" s="319"/>
      <c r="D58" s="319"/>
      <c r="E58" s="319"/>
      <c r="F58" s="5" t="s">
        <v>33</v>
      </c>
      <c r="G58" s="36">
        <v>100</v>
      </c>
    </row>
    <row r="59" spans="1:8" x14ac:dyDescent="0.25">
      <c r="A59" s="319"/>
      <c r="B59" s="319"/>
      <c r="C59" s="319"/>
      <c r="D59" s="319"/>
      <c r="E59" s="319"/>
      <c r="F59" s="5" t="s">
        <v>26</v>
      </c>
      <c r="G59" s="35">
        <v>50</v>
      </c>
    </row>
    <row r="60" spans="1:8" x14ac:dyDescent="0.25">
      <c r="A60" s="319"/>
      <c r="B60" s="319"/>
      <c r="C60" s="319"/>
      <c r="D60" s="319"/>
      <c r="E60" s="319"/>
      <c r="F60" s="5" t="s">
        <v>34</v>
      </c>
      <c r="G60" s="35">
        <v>50</v>
      </c>
    </row>
    <row r="61" spans="1:8" x14ac:dyDescent="0.25">
      <c r="A61" s="319"/>
      <c r="B61" s="319"/>
      <c r="C61" s="319"/>
      <c r="D61" s="319"/>
      <c r="E61" s="319"/>
      <c r="F61" s="5" t="s">
        <v>27</v>
      </c>
      <c r="G61" s="35">
        <v>50</v>
      </c>
    </row>
    <row r="62" spans="1:8" s="18" customFormat="1" ht="72.75" customHeight="1" x14ac:dyDescent="0.25">
      <c r="A62" s="229" t="s">
        <v>900</v>
      </c>
      <c r="B62" s="229" t="s">
        <v>901</v>
      </c>
      <c r="C62" s="43" t="s">
        <v>902</v>
      </c>
      <c r="D62" s="229" t="s">
        <v>56</v>
      </c>
      <c r="E62" s="132" t="s">
        <v>60</v>
      </c>
      <c r="F62" s="16" t="s">
        <v>36</v>
      </c>
      <c r="G62" s="28">
        <f>(G61*100)/G58</f>
        <v>50</v>
      </c>
      <c r="H62" s="17"/>
    </row>
    <row r="63" spans="1:8" x14ac:dyDescent="0.25">
      <c r="A63" s="327" t="s">
        <v>21</v>
      </c>
      <c r="B63" s="319" t="s">
        <v>22</v>
      </c>
      <c r="C63" s="319" t="s">
        <v>29</v>
      </c>
      <c r="D63" s="319" t="s">
        <v>23</v>
      </c>
      <c r="E63" s="319" t="s">
        <v>24</v>
      </c>
      <c r="F63" s="5" t="s">
        <v>25</v>
      </c>
      <c r="G63" s="35">
        <v>100</v>
      </c>
    </row>
    <row r="64" spans="1:8" x14ac:dyDescent="0.25">
      <c r="A64" s="328"/>
      <c r="B64" s="319"/>
      <c r="C64" s="319"/>
      <c r="D64" s="319"/>
      <c r="E64" s="319"/>
      <c r="F64" s="5" t="s">
        <v>33</v>
      </c>
      <c r="G64" s="36">
        <v>100</v>
      </c>
    </row>
    <row r="65" spans="1:8" x14ac:dyDescent="0.25">
      <c r="A65" s="328"/>
      <c r="B65" s="319"/>
      <c r="C65" s="319"/>
      <c r="D65" s="319"/>
      <c r="E65" s="319"/>
      <c r="F65" s="5" t="s">
        <v>26</v>
      </c>
      <c r="G65" s="35">
        <v>100</v>
      </c>
    </row>
    <row r="66" spans="1:8" x14ac:dyDescent="0.25">
      <c r="A66" s="328"/>
      <c r="B66" s="319"/>
      <c r="C66" s="319"/>
      <c r="D66" s="319"/>
      <c r="E66" s="319"/>
      <c r="F66" s="5" t="s">
        <v>34</v>
      </c>
      <c r="G66" s="35">
        <v>100</v>
      </c>
    </row>
    <row r="67" spans="1:8" x14ac:dyDescent="0.25">
      <c r="A67" s="329"/>
      <c r="B67" s="319"/>
      <c r="C67" s="319"/>
      <c r="D67" s="319"/>
      <c r="E67" s="319"/>
      <c r="F67" s="5" t="s">
        <v>27</v>
      </c>
      <c r="G67" s="35">
        <v>100</v>
      </c>
    </row>
    <row r="68" spans="1:8" s="18" customFormat="1" ht="49.5" x14ac:dyDescent="0.25">
      <c r="A68" s="229" t="s">
        <v>903</v>
      </c>
      <c r="B68" s="229" t="s">
        <v>904</v>
      </c>
      <c r="C68" s="19" t="s">
        <v>905</v>
      </c>
      <c r="D68" s="235" t="s">
        <v>56</v>
      </c>
      <c r="E68" s="132" t="s">
        <v>75</v>
      </c>
      <c r="F68" s="16" t="s">
        <v>36</v>
      </c>
      <c r="G68" s="28">
        <f>(G67*100)/G64</f>
        <v>100</v>
      </c>
      <c r="H68" s="17"/>
    </row>
    <row r="69" spans="1:8" x14ac:dyDescent="0.25">
      <c r="A69" s="319" t="s">
        <v>21</v>
      </c>
      <c r="B69" s="319" t="s">
        <v>22</v>
      </c>
      <c r="C69" s="319" t="s">
        <v>29</v>
      </c>
      <c r="D69" s="319" t="s">
        <v>23</v>
      </c>
      <c r="E69" s="319" t="s">
        <v>24</v>
      </c>
      <c r="F69" s="5" t="s">
        <v>25</v>
      </c>
      <c r="G69" s="35">
        <v>100</v>
      </c>
    </row>
    <row r="70" spans="1:8" x14ac:dyDescent="0.25">
      <c r="A70" s="319"/>
      <c r="B70" s="319"/>
      <c r="C70" s="319"/>
      <c r="D70" s="319"/>
      <c r="E70" s="319"/>
      <c r="F70" s="5" t="s">
        <v>33</v>
      </c>
      <c r="G70" s="36">
        <v>100</v>
      </c>
    </row>
    <row r="71" spans="1:8" x14ac:dyDescent="0.25">
      <c r="A71" s="319"/>
      <c r="B71" s="319"/>
      <c r="C71" s="319"/>
      <c r="D71" s="319"/>
      <c r="E71" s="319"/>
      <c r="F71" s="5" t="s">
        <v>26</v>
      </c>
      <c r="G71" s="35">
        <v>33.33</v>
      </c>
    </row>
    <row r="72" spans="1:8" x14ac:dyDescent="0.25">
      <c r="A72" s="319"/>
      <c r="B72" s="319"/>
      <c r="C72" s="319"/>
      <c r="D72" s="319"/>
      <c r="E72" s="319"/>
      <c r="F72" s="5" t="s">
        <v>34</v>
      </c>
      <c r="G72" s="35">
        <v>33.33</v>
      </c>
    </row>
    <row r="73" spans="1:8" x14ac:dyDescent="0.25">
      <c r="A73" s="319"/>
      <c r="B73" s="319"/>
      <c r="C73" s="319"/>
      <c r="D73" s="319"/>
      <c r="E73" s="319"/>
      <c r="F73" s="5" t="s">
        <v>27</v>
      </c>
      <c r="G73" s="35">
        <v>33.33</v>
      </c>
    </row>
    <row r="74" spans="1:8" s="18" customFormat="1" ht="66" x14ac:dyDescent="0.25">
      <c r="A74" s="229" t="s">
        <v>906</v>
      </c>
      <c r="B74" s="229" t="s">
        <v>907</v>
      </c>
      <c r="C74" s="43" t="s">
        <v>908</v>
      </c>
      <c r="D74" s="229" t="s">
        <v>56</v>
      </c>
      <c r="E74" s="132" t="s">
        <v>60</v>
      </c>
      <c r="F74" s="16" t="s">
        <v>36</v>
      </c>
      <c r="G74" s="28">
        <f>(G73*100)/G70</f>
        <v>33.33</v>
      </c>
      <c r="H74" s="17"/>
    </row>
    <row r="75" spans="1:8" x14ac:dyDescent="0.25">
      <c r="A75" s="319" t="s">
        <v>21</v>
      </c>
      <c r="B75" s="319" t="s">
        <v>22</v>
      </c>
      <c r="C75" s="319" t="s">
        <v>29</v>
      </c>
      <c r="D75" s="319" t="s">
        <v>23</v>
      </c>
      <c r="E75" s="319" t="s">
        <v>24</v>
      </c>
      <c r="F75" s="5" t="s">
        <v>25</v>
      </c>
      <c r="G75" s="35">
        <v>100</v>
      </c>
    </row>
    <row r="76" spans="1:8" x14ac:dyDescent="0.25">
      <c r="A76" s="319"/>
      <c r="B76" s="319"/>
      <c r="C76" s="319"/>
      <c r="D76" s="319"/>
      <c r="E76" s="319"/>
      <c r="F76" s="5" t="s">
        <v>33</v>
      </c>
      <c r="G76" s="36">
        <v>100</v>
      </c>
    </row>
    <row r="77" spans="1:8" x14ac:dyDescent="0.25">
      <c r="A77" s="319"/>
      <c r="B77" s="319"/>
      <c r="C77" s="319"/>
      <c r="D77" s="319"/>
      <c r="E77" s="319"/>
      <c r="F77" s="5" t="s">
        <v>26</v>
      </c>
      <c r="G77" s="35">
        <v>50</v>
      </c>
    </row>
    <row r="78" spans="1:8" x14ac:dyDescent="0.25">
      <c r="A78" s="319"/>
      <c r="B78" s="319"/>
      <c r="C78" s="319"/>
      <c r="D78" s="319"/>
      <c r="E78" s="319"/>
      <c r="F78" s="5" t="s">
        <v>34</v>
      </c>
      <c r="G78" s="35">
        <v>50</v>
      </c>
    </row>
    <row r="79" spans="1:8" x14ac:dyDescent="0.25">
      <c r="A79" s="319"/>
      <c r="B79" s="319"/>
      <c r="C79" s="319"/>
      <c r="D79" s="319"/>
      <c r="E79" s="319"/>
      <c r="F79" s="5" t="s">
        <v>27</v>
      </c>
      <c r="G79" s="35">
        <v>50</v>
      </c>
    </row>
    <row r="80" spans="1:8" s="18" customFormat="1" ht="82.5" x14ac:dyDescent="0.25">
      <c r="A80" s="229" t="s">
        <v>909</v>
      </c>
      <c r="B80" s="229" t="s">
        <v>910</v>
      </c>
      <c r="C80" s="43" t="s">
        <v>746</v>
      </c>
      <c r="D80" s="229" t="s">
        <v>56</v>
      </c>
      <c r="E80" s="132" t="s">
        <v>60</v>
      </c>
      <c r="F80" s="16" t="s">
        <v>36</v>
      </c>
      <c r="G80" s="28">
        <f>(G79*100)/G76</f>
        <v>50</v>
      </c>
      <c r="H80" s="17"/>
    </row>
    <row r="81" spans="1:7" ht="16.5" customHeight="1" x14ac:dyDescent="0.25">
      <c r="A81" s="301" t="s">
        <v>28</v>
      </c>
      <c r="B81" s="302"/>
      <c r="C81" s="302"/>
      <c r="D81" s="302"/>
      <c r="E81" s="302"/>
      <c r="F81" s="302"/>
      <c r="G81" s="303"/>
    </row>
    <row r="82" spans="1:7" ht="16.5" customHeight="1" x14ac:dyDescent="0.25">
      <c r="A82" s="430" t="s">
        <v>890</v>
      </c>
      <c r="B82" s="431"/>
      <c r="C82" s="431"/>
      <c r="D82" s="431"/>
      <c r="E82" s="431"/>
      <c r="F82" s="431"/>
      <c r="G82" s="432"/>
    </row>
    <row r="83" spans="1:7" x14ac:dyDescent="0.3">
      <c r="A83" s="106" t="s">
        <v>205</v>
      </c>
      <c r="B83" s="412"/>
      <c r="C83" s="413"/>
      <c r="D83" s="413"/>
      <c r="E83" s="413"/>
      <c r="F83" s="413"/>
      <c r="G83" s="414"/>
    </row>
    <row r="84" spans="1:7" x14ac:dyDescent="0.3">
      <c r="A84" s="106" t="s">
        <v>204</v>
      </c>
      <c r="B84" s="382" t="s">
        <v>131</v>
      </c>
      <c r="C84" s="383"/>
      <c r="D84" s="383"/>
      <c r="E84" s="383"/>
      <c r="F84" s="383"/>
      <c r="G84" s="384"/>
    </row>
    <row r="85" spans="1:7" ht="16.5" customHeight="1" x14ac:dyDescent="0.25">
      <c r="A85" s="430" t="s">
        <v>892</v>
      </c>
      <c r="B85" s="431"/>
      <c r="C85" s="431"/>
      <c r="D85" s="431"/>
      <c r="E85" s="431"/>
      <c r="F85" s="431"/>
      <c r="G85" s="432"/>
    </row>
    <row r="86" spans="1:7" x14ac:dyDescent="0.3">
      <c r="A86" s="106" t="s">
        <v>205</v>
      </c>
      <c r="B86" s="412"/>
      <c r="C86" s="413"/>
      <c r="D86" s="413"/>
      <c r="E86" s="413"/>
      <c r="F86" s="413"/>
      <c r="G86" s="414"/>
    </row>
    <row r="87" spans="1:7" x14ac:dyDescent="0.3">
      <c r="A87" s="106" t="s">
        <v>204</v>
      </c>
      <c r="B87" s="382" t="s">
        <v>131</v>
      </c>
      <c r="C87" s="383"/>
      <c r="D87" s="383"/>
      <c r="E87" s="383"/>
      <c r="F87" s="383"/>
      <c r="G87" s="384"/>
    </row>
    <row r="88" spans="1:7" ht="16.5" customHeight="1" x14ac:dyDescent="0.25">
      <c r="A88" s="430" t="str">
        <f>(A48)</f>
        <v>Porcentaje de políticas de acceso que usan diagnósticos del INAI</v>
      </c>
      <c r="B88" s="431"/>
      <c r="C88" s="431"/>
      <c r="D88" s="431"/>
      <c r="E88" s="431"/>
      <c r="F88" s="431"/>
      <c r="G88" s="432"/>
    </row>
    <row r="89" spans="1:7" x14ac:dyDescent="0.3">
      <c r="A89" s="106" t="s">
        <v>205</v>
      </c>
      <c r="B89" s="412"/>
      <c r="C89" s="413"/>
      <c r="D89" s="413"/>
      <c r="E89" s="413"/>
      <c r="F89" s="413"/>
      <c r="G89" s="414"/>
    </row>
    <row r="90" spans="1:7" x14ac:dyDescent="0.3">
      <c r="A90" s="106" t="s">
        <v>204</v>
      </c>
      <c r="B90" s="382" t="s">
        <v>131</v>
      </c>
      <c r="C90" s="383"/>
      <c r="D90" s="383"/>
      <c r="E90" s="383"/>
      <c r="F90" s="383"/>
      <c r="G90" s="384"/>
    </row>
    <row r="91" spans="1:7" ht="16.5" customHeight="1" x14ac:dyDescent="0.25">
      <c r="A91" s="430" t="s">
        <v>898</v>
      </c>
      <c r="B91" s="431"/>
      <c r="C91" s="431"/>
      <c r="D91" s="431"/>
      <c r="E91" s="431"/>
      <c r="F91" s="431"/>
      <c r="G91" s="432"/>
    </row>
    <row r="92" spans="1:7" ht="73.5" customHeight="1" x14ac:dyDescent="0.25">
      <c r="A92" s="130" t="s">
        <v>205</v>
      </c>
      <c r="B92" s="402" t="s">
        <v>1335</v>
      </c>
      <c r="C92" s="403"/>
      <c r="D92" s="403"/>
      <c r="E92" s="403"/>
      <c r="F92" s="403"/>
      <c r="G92" s="404"/>
    </row>
    <row r="93" spans="1:7" x14ac:dyDescent="0.3">
      <c r="A93" s="106" t="s">
        <v>204</v>
      </c>
      <c r="B93" s="382" t="s">
        <v>131</v>
      </c>
      <c r="C93" s="383"/>
      <c r="D93" s="383"/>
      <c r="E93" s="383"/>
      <c r="F93" s="383"/>
      <c r="G93" s="384"/>
    </row>
    <row r="94" spans="1:7" ht="16.5" customHeight="1" x14ac:dyDescent="0.25">
      <c r="A94" s="430" t="str">
        <f>(A62)</f>
        <v>Porcentaje de sesiones de sensibilización sobre formulación e implementación de políticas</v>
      </c>
      <c r="B94" s="431"/>
      <c r="C94" s="431"/>
      <c r="D94" s="431"/>
      <c r="E94" s="431"/>
      <c r="F94" s="431"/>
      <c r="G94" s="432"/>
    </row>
    <row r="95" spans="1:7" ht="81.75" customHeight="1" x14ac:dyDescent="0.3">
      <c r="A95" s="106" t="s">
        <v>205</v>
      </c>
      <c r="B95" s="402" t="s">
        <v>1336</v>
      </c>
      <c r="C95" s="403"/>
      <c r="D95" s="403"/>
      <c r="E95" s="403"/>
      <c r="F95" s="403"/>
      <c r="G95" s="404"/>
    </row>
    <row r="96" spans="1:7" x14ac:dyDescent="0.3">
      <c r="A96" s="106" t="s">
        <v>204</v>
      </c>
      <c r="B96" s="382" t="s">
        <v>131</v>
      </c>
      <c r="C96" s="383"/>
      <c r="D96" s="383"/>
      <c r="E96" s="383"/>
      <c r="F96" s="383"/>
      <c r="G96" s="384"/>
    </row>
    <row r="97" spans="1:7" ht="16.5" customHeight="1" x14ac:dyDescent="0.25">
      <c r="A97" s="430" t="str">
        <f>(A68)</f>
        <v>Porcentaje de asistencias técnicas brindadas por la Dirección General de Políticas de Acceso (DGPA)</v>
      </c>
      <c r="B97" s="431"/>
      <c r="C97" s="431"/>
      <c r="D97" s="431"/>
      <c r="E97" s="431"/>
      <c r="F97" s="431"/>
      <c r="G97" s="432"/>
    </row>
    <row r="98" spans="1:7" ht="160.5" customHeight="1" x14ac:dyDescent="0.25">
      <c r="A98" s="130" t="s">
        <v>205</v>
      </c>
      <c r="B98" s="334" t="s">
        <v>1337</v>
      </c>
      <c r="C98" s="335"/>
      <c r="D98" s="335"/>
      <c r="E98" s="335"/>
      <c r="F98" s="335"/>
      <c r="G98" s="336"/>
    </row>
    <row r="99" spans="1:7" x14ac:dyDescent="0.3">
      <c r="A99" s="106" t="s">
        <v>204</v>
      </c>
      <c r="B99" s="382" t="s">
        <v>131</v>
      </c>
      <c r="C99" s="383"/>
      <c r="D99" s="383"/>
      <c r="E99" s="383"/>
      <c r="F99" s="383"/>
      <c r="G99" s="384"/>
    </row>
    <row r="100" spans="1:7" ht="16.5" customHeight="1" x14ac:dyDescent="0.25">
      <c r="A100" s="430" t="str">
        <f>(A74)</f>
        <v xml:space="preserve">Porcentaje de diagnósticos publicados y promovidos </v>
      </c>
      <c r="B100" s="431"/>
      <c r="C100" s="431"/>
      <c r="D100" s="431"/>
      <c r="E100" s="431"/>
      <c r="F100" s="431"/>
      <c r="G100" s="432"/>
    </row>
    <row r="101" spans="1:7" ht="85.5" customHeight="1" x14ac:dyDescent="0.3">
      <c r="A101" s="106" t="s">
        <v>205</v>
      </c>
      <c r="B101" s="402" t="s">
        <v>1338</v>
      </c>
      <c r="C101" s="403"/>
      <c r="D101" s="403"/>
      <c r="E101" s="403"/>
      <c r="F101" s="403"/>
      <c r="G101" s="404"/>
    </row>
    <row r="102" spans="1:7" x14ac:dyDescent="0.3">
      <c r="A102" s="106" t="s">
        <v>204</v>
      </c>
      <c r="B102" s="382" t="s">
        <v>131</v>
      </c>
      <c r="C102" s="383"/>
      <c r="D102" s="383"/>
      <c r="E102" s="383"/>
      <c r="F102" s="383"/>
      <c r="G102" s="384"/>
    </row>
    <row r="103" spans="1:7" x14ac:dyDescent="0.25">
      <c r="A103" s="430" t="str">
        <f>(A80)</f>
        <v>Porcentaje de avance del Programa de Implementación de Contrataciones Abiertas</v>
      </c>
      <c r="B103" s="431"/>
      <c r="C103" s="431"/>
      <c r="D103" s="431"/>
      <c r="E103" s="431"/>
      <c r="F103" s="431"/>
      <c r="G103" s="432"/>
    </row>
    <row r="104" spans="1:7" ht="81.75" customHeight="1" x14ac:dyDescent="0.3">
      <c r="A104" s="106" t="s">
        <v>205</v>
      </c>
      <c r="B104" s="402" t="s">
        <v>1339</v>
      </c>
      <c r="C104" s="403"/>
      <c r="D104" s="403"/>
      <c r="E104" s="403"/>
      <c r="F104" s="403"/>
      <c r="G104" s="404"/>
    </row>
    <row r="105" spans="1:7" x14ac:dyDescent="0.3">
      <c r="A105" s="106" t="s">
        <v>204</v>
      </c>
      <c r="B105" s="382" t="s">
        <v>131</v>
      </c>
      <c r="C105" s="383"/>
      <c r="D105" s="383"/>
      <c r="E105" s="383"/>
      <c r="F105" s="383"/>
      <c r="G105" s="384"/>
    </row>
    <row r="106" spans="1:7" x14ac:dyDescent="0.25">
      <c r="A106" s="411"/>
      <c r="B106" s="411"/>
      <c r="C106" s="411"/>
      <c r="D106" s="411"/>
      <c r="E106" s="411"/>
      <c r="F106" s="411"/>
      <c r="G106" s="411"/>
    </row>
    <row r="107" spans="1:7" x14ac:dyDescent="0.25">
      <c r="A107" s="301" t="s">
        <v>35</v>
      </c>
      <c r="B107" s="302"/>
      <c r="C107" s="302"/>
      <c r="D107" s="302"/>
      <c r="E107" s="302"/>
      <c r="F107" s="302"/>
      <c r="G107" s="303"/>
    </row>
    <row r="108" spans="1:7" x14ac:dyDescent="0.25">
      <c r="A108" s="430" t="s">
        <v>890</v>
      </c>
      <c r="B108" s="431"/>
      <c r="C108" s="431"/>
      <c r="D108" s="431"/>
      <c r="E108" s="431"/>
      <c r="F108" s="431"/>
      <c r="G108" s="432"/>
    </row>
    <row r="109" spans="1:7" ht="42" customHeight="1" x14ac:dyDescent="0.25">
      <c r="A109" s="131" t="s">
        <v>30</v>
      </c>
      <c r="B109" s="386" t="s">
        <v>1340</v>
      </c>
      <c r="C109" s="386"/>
      <c r="D109" s="386"/>
      <c r="E109" s="386"/>
      <c r="F109" s="386"/>
      <c r="G109" s="386"/>
    </row>
    <row r="110" spans="1:7" x14ac:dyDescent="0.25">
      <c r="A110" s="6" t="s">
        <v>31</v>
      </c>
      <c r="B110" s="433" t="s">
        <v>61</v>
      </c>
      <c r="C110" s="433"/>
      <c r="D110" s="433"/>
      <c r="E110" s="433"/>
      <c r="F110" s="433"/>
      <c r="G110" s="433"/>
    </row>
    <row r="111" spans="1:7" x14ac:dyDescent="0.25">
      <c r="A111" s="6" t="s">
        <v>32</v>
      </c>
      <c r="B111" s="434" t="s">
        <v>61</v>
      </c>
      <c r="C111" s="434"/>
      <c r="D111" s="434"/>
      <c r="E111" s="434"/>
      <c r="F111" s="434"/>
      <c r="G111" s="434"/>
    </row>
    <row r="112" spans="1:7" x14ac:dyDescent="0.25">
      <c r="A112" s="430" t="s">
        <v>892</v>
      </c>
      <c r="B112" s="431"/>
      <c r="C112" s="431"/>
      <c r="D112" s="431"/>
      <c r="E112" s="431"/>
      <c r="F112" s="431"/>
      <c r="G112" s="432"/>
    </row>
    <row r="113" spans="1:7" x14ac:dyDescent="0.25">
      <c r="A113" s="6" t="s">
        <v>30</v>
      </c>
      <c r="B113" s="386"/>
      <c r="C113" s="386"/>
      <c r="D113" s="386"/>
      <c r="E113" s="386"/>
      <c r="F113" s="386"/>
      <c r="G113" s="386"/>
    </row>
    <row r="114" spans="1:7" x14ac:dyDescent="0.25">
      <c r="A114" s="6" t="s">
        <v>31</v>
      </c>
      <c r="B114" s="433"/>
      <c r="C114" s="433"/>
      <c r="D114" s="433"/>
      <c r="E114" s="433"/>
      <c r="F114" s="433"/>
      <c r="G114" s="433"/>
    </row>
    <row r="115" spans="1:7" x14ac:dyDescent="0.25">
      <c r="A115" s="6" t="s">
        <v>32</v>
      </c>
      <c r="B115" s="434"/>
      <c r="C115" s="434"/>
      <c r="D115" s="434"/>
      <c r="E115" s="434"/>
      <c r="F115" s="434"/>
      <c r="G115" s="434"/>
    </row>
    <row r="116" spans="1:7" x14ac:dyDescent="0.25">
      <c r="A116" s="430" t="s">
        <v>895</v>
      </c>
      <c r="B116" s="431"/>
      <c r="C116" s="431"/>
      <c r="D116" s="431"/>
      <c r="E116" s="431"/>
      <c r="F116" s="431"/>
      <c r="G116" s="432"/>
    </row>
    <row r="117" spans="1:7" x14ac:dyDescent="0.25">
      <c r="A117" s="6" t="s">
        <v>30</v>
      </c>
      <c r="B117" s="386"/>
      <c r="C117" s="386"/>
      <c r="D117" s="386"/>
      <c r="E117" s="386"/>
      <c r="F117" s="386"/>
      <c r="G117" s="386"/>
    </row>
    <row r="118" spans="1:7" x14ac:dyDescent="0.25">
      <c r="A118" s="6" t="s">
        <v>31</v>
      </c>
      <c r="B118" s="433"/>
      <c r="C118" s="433"/>
      <c r="D118" s="433"/>
      <c r="E118" s="433"/>
      <c r="F118" s="433"/>
      <c r="G118" s="433"/>
    </row>
    <row r="119" spans="1:7" x14ac:dyDescent="0.25">
      <c r="A119" s="6" t="s">
        <v>32</v>
      </c>
      <c r="B119" s="434"/>
      <c r="C119" s="434"/>
      <c r="D119" s="434"/>
      <c r="E119" s="434"/>
      <c r="F119" s="434"/>
      <c r="G119" s="434"/>
    </row>
    <row r="120" spans="1:7" x14ac:dyDescent="0.25">
      <c r="A120" s="430" t="s">
        <v>898</v>
      </c>
      <c r="B120" s="431"/>
      <c r="C120" s="431"/>
      <c r="D120" s="431"/>
      <c r="E120" s="431"/>
      <c r="F120" s="431"/>
      <c r="G120" s="432"/>
    </row>
    <row r="121" spans="1:7" ht="37.5" customHeight="1" x14ac:dyDescent="0.25">
      <c r="A121" s="131" t="s">
        <v>30</v>
      </c>
      <c r="B121" s="386"/>
      <c r="C121" s="386"/>
      <c r="D121" s="386"/>
      <c r="E121" s="386"/>
      <c r="F121" s="386"/>
      <c r="G121" s="386"/>
    </row>
    <row r="122" spans="1:7" x14ac:dyDescent="0.25">
      <c r="A122" s="6" t="s">
        <v>31</v>
      </c>
      <c r="B122" s="433"/>
      <c r="C122" s="433"/>
      <c r="D122" s="433"/>
      <c r="E122" s="433"/>
      <c r="F122" s="433"/>
      <c r="G122" s="433"/>
    </row>
    <row r="123" spans="1:7" x14ac:dyDescent="0.25">
      <c r="A123" s="6" t="s">
        <v>32</v>
      </c>
      <c r="B123" s="434"/>
      <c r="C123" s="434"/>
      <c r="D123" s="434"/>
      <c r="E123" s="434"/>
      <c r="F123" s="434"/>
      <c r="G123" s="434"/>
    </row>
    <row r="124" spans="1:7" x14ac:dyDescent="0.25">
      <c r="A124" s="430" t="s">
        <v>900</v>
      </c>
      <c r="B124" s="431"/>
      <c r="C124" s="431"/>
      <c r="D124" s="431"/>
      <c r="E124" s="431"/>
      <c r="F124" s="431"/>
      <c r="G124" s="432"/>
    </row>
    <row r="125" spans="1:7" x14ac:dyDescent="0.25">
      <c r="A125" s="6" t="s">
        <v>30</v>
      </c>
      <c r="B125" s="386"/>
      <c r="C125" s="386"/>
      <c r="D125" s="386"/>
      <c r="E125" s="386"/>
      <c r="F125" s="386"/>
      <c r="G125" s="386"/>
    </row>
    <row r="126" spans="1:7" x14ac:dyDescent="0.25">
      <c r="A126" s="6" t="s">
        <v>31</v>
      </c>
      <c r="B126" s="433"/>
      <c r="C126" s="433"/>
      <c r="D126" s="433"/>
      <c r="E126" s="433"/>
      <c r="F126" s="433"/>
      <c r="G126" s="433"/>
    </row>
    <row r="127" spans="1:7" x14ac:dyDescent="0.25">
      <c r="A127" s="6" t="s">
        <v>32</v>
      </c>
      <c r="B127" s="434"/>
      <c r="C127" s="434"/>
      <c r="D127" s="434"/>
      <c r="E127" s="434"/>
      <c r="F127" s="434"/>
      <c r="G127" s="434"/>
    </row>
    <row r="128" spans="1:7" x14ac:dyDescent="0.25">
      <c r="A128" s="430" t="s">
        <v>903</v>
      </c>
      <c r="B128" s="431"/>
      <c r="C128" s="431"/>
      <c r="D128" s="431"/>
      <c r="E128" s="431"/>
      <c r="F128" s="431"/>
      <c r="G128" s="432"/>
    </row>
    <row r="129" spans="1:7" x14ac:dyDescent="0.25">
      <c r="A129" s="6" t="s">
        <v>30</v>
      </c>
      <c r="B129" s="386"/>
      <c r="C129" s="386"/>
      <c r="D129" s="386"/>
      <c r="E129" s="386"/>
      <c r="F129" s="386"/>
      <c r="G129" s="386"/>
    </row>
    <row r="130" spans="1:7" x14ac:dyDescent="0.25">
      <c r="A130" s="6" t="s">
        <v>31</v>
      </c>
      <c r="B130" s="433"/>
      <c r="C130" s="433"/>
      <c r="D130" s="433"/>
      <c r="E130" s="433"/>
      <c r="F130" s="433"/>
      <c r="G130" s="433"/>
    </row>
    <row r="131" spans="1:7" x14ac:dyDescent="0.25">
      <c r="A131" s="6" t="s">
        <v>32</v>
      </c>
      <c r="B131" s="434"/>
      <c r="C131" s="434"/>
      <c r="D131" s="434"/>
      <c r="E131" s="434"/>
      <c r="F131" s="434"/>
      <c r="G131" s="434"/>
    </row>
    <row r="132" spans="1:7" x14ac:dyDescent="0.25">
      <c r="A132" s="430" t="s">
        <v>906</v>
      </c>
      <c r="B132" s="431"/>
      <c r="C132" s="431"/>
      <c r="D132" s="431"/>
      <c r="E132" s="431"/>
      <c r="F132" s="431"/>
      <c r="G132" s="432"/>
    </row>
    <row r="133" spans="1:7" x14ac:dyDescent="0.25">
      <c r="A133" s="6" t="s">
        <v>30</v>
      </c>
      <c r="B133" s="386"/>
      <c r="C133" s="386"/>
      <c r="D133" s="386"/>
      <c r="E133" s="386"/>
      <c r="F133" s="386"/>
      <c r="G133" s="386"/>
    </row>
    <row r="134" spans="1:7" x14ac:dyDescent="0.25">
      <c r="A134" s="6" t="s">
        <v>31</v>
      </c>
      <c r="B134" s="433"/>
      <c r="C134" s="433"/>
      <c r="D134" s="433"/>
      <c r="E134" s="433"/>
      <c r="F134" s="433"/>
      <c r="G134" s="433"/>
    </row>
    <row r="135" spans="1:7" x14ac:dyDescent="0.25">
      <c r="A135" s="6" t="s">
        <v>32</v>
      </c>
      <c r="B135" s="434"/>
      <c r="C135" s="434"/>
      <c r="D135" s="434"/>
      <c r="E135" s="434"/>
      <c r="F135" s="434"/>
      <c r="G135" s="434"/>
    </row>
    <row r="136" spans="1:7" x14ac:dyDescent="0.25">
      <c r="A136" s="430" t="s">
        <v>909</v>
      </c>
      <c r="B136" s="431"/>
      <c r="C136" s="431"/>
      <c r="D136" s="431"/>
      <c r="E136" s="431"/>
      <c r="F136" s="431"/>
      <c r="G136" s="432"/>
    </row>
    <row r="137" spans="1:7" x14ac:dyDescent="0.25">
      <c r="A137" s="6" t="s">
        <v>30</v>
      </c>
      <c r="B137" s="386"/>
      <c r="C137" s="386"/>
      <c r="D137" s="386"/>
      <c r="E137" s="386"/>
      <c r="F137" s="386"/>
      <c r="G137" s="386"/>
    </row>
    <row r="138" spans="1:7" x14ac:dyDescent="0.25">
      <c r="A138" s="6" t="s">
        <v>31</v>
      </c>
      <c r="B138" s="433"/>
      <c r="C138" s="433"/>
      <c r="D138" s="433"/>
      <c r="E138" s="433"/>
      <c r="F138" s="433"/>
      <c r="G138" s="433"/>
    </row>
    <row r="139" spans="1:7" x14ac:dyDescent="0.25">
      <c r="A139" s="6" t="s">
        <v>32</v>
      </c>
      <c r="B139" s="434"/>
      <c r="C139" s="434"/>
      <c r="D139" s="434"/>
      <c r="E139" s="434"/>
      <c r="F139" s="434"/>
      <c r="G139" s="434"/>
    </row>
    <row r="140" spans="1:7" x14ac:dyDescent="0.25">
      <c r="A140" s="411"/>
      <c r="B140" s="411"/>
      <c r="C140" s="411"/>
      <c r="D140" s="411"/>
      <c r="E140" s="411"/>
      <c r="F140" s="411"/>
      <c r="G140" s="411"/>
    </row>
  </sheetData>
  <mergeCells count="148">
    <mergeCell ref="A136:G136"/>
    <mergeCell ref="B137:G137"/>
    <mergeCell ref="B138:G138"/>
    <mergeCell ref="B139:G139"/>
    <mergeCell ref="A140:G140"/>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12:G112"/>
    <mergeCell ref="B113:G113"/>
    <mergeCell ref="B114:G114"/>
    <mergeCell ref="B115:G115"/>
    <mergeCell ref="A116:G116"/>
    <mergeCell ref="B117:G117"/>
    <mergeCell ref="A106:G106"/>
    <mergeCell ref="A107:G107"/>
    <mergeCell ref="A108:G108"/>
    <mergeCell ref="B109:G109"/>
    <mergeCell ref="B110:G110"/>
    <mergeCell ref="B111:G111"/>
    <mergeCell ref="A100:G100"/>
    <mergeCell ref="B101:G101"/>
    <mergeCell ref="B102:G102"/>
    <mergeCell ref="A103:G103"/>
    <mergeCell ref="B104:G104"/>
    <mergeCell ref="B105:G105"/>
    <mergeCell ref="A94:G94"/>
    <mergeCell ref="B95:G95"/>
    <mergeCell ref="B96:G96"/>
    <mergeCell ref="A97:G97"/>
    <mergeCell ref="B98:G98"/>
    <mergeCell ref="B99:G99"/>
    <mergeCell ref="A88:G88"/>
    <mergeCell ref="B89:G89"/>
    <mergeCell ref="B90:G90"/>
    <mergeCell ref="A91:G91"/>
    <mergeCell ref="B92:G92"/>
    <mergeCell ref="B93:G93"/>
    <mergeCell ref="A82:G82"/>
    <mergeCell ref="B83:G83"/>
    <mergeCell ref="B84:G84"/>
    <mergeCell ref="A85:G85"/>
    <mergeCell ref="B86:G86"/>
    <mergeCell ref="B87:G87"/>
    <mergeCell ref="A75:A79"/>
    <mergeCell ref="B75:B79"/>
    <mergeCell ref="C75:C79"/>
    <mergeCell ref="D75:D79"/>
    <mergeCell ref="E75:E79"/>
    <mergeCell ref="A81:G81"/>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5" priority="3" operator="equal">
      <formula>"Seleccionar"</formula>
    </cfRule>
  </conditionalFormatting>
  <conditionalFormatting sqref="D54">
    <cfRule type="cellIs" dxfId="4" priority="2" operator="equal">
      <formula>"Seleccionar"</formula>
    </cfRule>
  </conditionalFormatting>
  <conditionalFormatting sqref="D40">
    <cfRule type="cellIs" dxfId="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257"/>
  <sheetViews>
    <sheetView showGridLines="0" zoomScale="70" zoomScaleNormal="70" workbookViewId="0">
      <selection activeCell="C22" sqref="C22:D22"/>
    </sheetView>
  </sheetViews>
  <sheetFormatPr baseColWidth="10" defaultColWidth="11.42578125" defaultRowHeight="16.5" x14ac:dyDescent="0.25"/>
  <cols>
    <col min="1" max="1" width="45.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91" customWidth="1"/>
    <col min="8" max="8" width="11.42578125" style="1"/>
    <col min="9" max="16384" width="11.42578125" style="2"/>
  </cols>
  <sheetData>
    <row r="1" spans="1:7" ht="17.25" customHeight="1" thickBot="1" x14ac:dyDescent="0.35">
      <c r="A1" s="289" t="s">
        <v>0</v>
      </c>
      <c r="B1" s="289"/>
      <c r="C1" s="289"/>
      <c r="D1" s="290" t="s">
        <v>1209</v>
      </c>
      <c r="E1" s="290"/>
      <c r="F1" s="290"/>
      <c r="G1" s="290"/>
    </row>
    <row r="2" spans="1:7" ht="17.25" thickTop="1" x14ac:dyDescent="0.25">
      <c r="A2" s="291"/>
      <c r="B2" s="291"/>
      <c r="C2" s="291"/>
      <c r="D2" s="291"/>
      <c r="E2" s="291"/>
      <c r="F2" s="291"/>
      <c r="G2" s="291"/>
    </row>
    <row r="3" spans="1:7" x14ac:dyDescent="0.25">
      <c r="A3" s="292" t="s">
        <v>203</v>
      </c>
      <c r="B3" s="293"/>
      <c r="C3" s="293"/>
      <c r="D3" s="293"/>
      <c r="E3" s="293"/>
      <c r="F3" s="293"/>
      <c r="G3" s="294"/>
    </row>
    <row r="4" spans="1:7" ht="16.5" customHeight="1" x14ac:dyDescent="0.3">
      <c r="A4" s="295" t="s">
        <v>1</v>
      </c>
      <c r="B4" s="296"/>
      <c r="C4" s="297"/>
      <c r="D4" s="298" t="s">
        <v>911</v>
      </c>
      <c r="E4" s="299"/>
      <c r="F4" s="299"/>
      <c r="G4" s="300"/>
    </row>
    <row r="5" spans="1:7" ht="16.5" customHeight="1" x14ac:dyDescent="0.3">
      <c r="A5" s="295" t="s">
        <v>2</v>
      </c>
      <c r="B5" s="296"/>
      <c r="C5" s="297"/>
      <c r="D5" s="298" t="s">
        <v>46</v>
      </c>
      <c r="E5" s="299"/>
      <c r="F5" s="299"/>
      <c r="G5" s="300"/>
    </row>
    <row r="6" spans="1:7" x14ac:dyDescent="0.3">
      <c r="A6" s="295" t="s">
        <v>3</v>
      </c>
      <c r="B6" s="296"/>
      <c r="C6" s="297"/>
      <c r="D6" s="298" t="s">
        <v>47</v>
      </c>
      <c r="E6" s="299"/>
      <c r="F6" s="299"/>
      <c r="G6" s="300"/>
    </row>
    <row r="7" spans="1:7" ht="16.5" customHeight="1" x14ac:dyDescent="0.25">
      <c r="A7" s="306" t="s">
        <v>42</v>
      </c>
      <c r="B7" s="307"/>
      <c r="C7" s="308"/>
      <c r="D7" s="309" t="s">
        <v>1155</v>
      </c>
      <c r="E7" s="310"/>
      <c r="F7" s="310"/>
      <c r="G7" s="311"/>
    </row>
    <row r="8" spans="1:7" x14ac:dyDescent="0.25">
      <c r="A8" s="292" t="s">
        <v>4</v>
      </c>
      <c r="B8" s="293"/>
      <c r="C8" s="293"/>
      <c r="D8" s="293"/>
      <c r="E8" s="293"/>
      <c r="F8" s="293"/>
      <c r="G8" s="294"/>
    </row>
    <row r="9" spans="1:7" x14ac:dyDescent="0.25">
      <c r="A9" s="301" t="s">
        <v>44</v>
      </c>
      <c r="B9" s="302"/>
      <c r="C9" s="302"/>
      <c r="D9" s="302"/>
      <c r="E9" s="302"/>
      <c r="F9" s="302"/>
      <c r="G9" s="303"/>
    </row>
    <row r="10" spans="1:7" x14ac:dyDescent="0.25">
      <c r="A10" s="304" t="s">
        <v>45</v>
      </c>
      <c r="B10" s="304"/>
      <c r="C10" s="304"/>
      <c r="D10" s="304"/>
      <c r="E10" s="304"/>
      <c r="F10" s="304"/>
      <c r="G10" s="304"/>
    </row>
    <row r="11" spans="1:7" x14ac:dyDescent="0.25">
      <c r="A11" s="305" t="s">
        <v>1156</v>
      </c>
      <c r="B11" s="305"/>
      <c r="C11" s="305"/>
      <c r="D11" s="305"/>
      <c r="E11" s="305"/>
      <c r="F11" s="305"/>
      <c r="G11" s="305"/>
    </row>
    <row r="12" spans="1:7" x14ac:dyDescent="0.25">
      <c r="A12" s="304" t="s">
        <v>210</v>
      </c>
      <c r="B12" s="304"/>
      <c r="C12" s="304"/>
      <c r="D12" s="304"/>
      <c r="E12" s="304"/>
      <c r="F12" s="304"/>
      <c r="G12" s="304"/>
    </row>
    <row r="13" spans="1:7" x14ac:dyDescent="0.25">
      <c r="A13" s="305" t="s">
        <v>705</v>
      </c>
      <c r="B13" s="305"/>
      <c r="C13" s="305"/>
      <c r="D13" s="305"/>
      <c r="E13" s="305"/>
      <c r="F13" s="305"/>
      <c r="G13" s="305"/>
    </row>
    <row r="14" spans="1:7" x14ac:dyDescent="0.25">
      <c r="A14" s="301" t="s">
        <v>5</v>
      </c>
      <c r="B14" s="302"/>
      <c r="C14" s="302"/>
      <c r="D14" s="302"/>
      <c r="E14" s="302"/>
      <c r="F14" s="302"/>
      <c r="G14" s="303"/>
    </row>
    <row r="15" spans="1:7" x14ac:dyDescent="0.25">
      <c r="A15" s="304" t="s">
        <v>6</v>
      </c>
      <c r="B15" s="304"/>
      <c r="C15" s="305" t="s">
        <v>43</v>
      </c>
      <c r="D15" s="305"/>
      <c r="E15" s="305"/>
      <c r="F15" s="305"/>
      <c r="G15" s="305"/>
    </row>
    <row r="16" spans="1:7" x14ac:dyDescent="0.25">
      <c r="A16" s="304" t="s">
        <v>7</v>
      </c>
      <c r="B16" s="304"/>
      <c r="C16" s="305" t="s">
        <v>49</v>
      </c>
      <c r="D16" s="305"/>
      <c r="E16" s="305"/>
      <c r="F16" s="305"/>
      <c r="G16" s="305"/>
    </row>
    <row r="17" spans="1:7" x14ac:dyDescent="0.25">
      <c r="A17" s="304" t="s">
        <v>8</v>
      </c>
      <c r="B17" s="304"/>
      <c r="C17" s="305" t="s">
        <v>51</v>
      </c>
      <c r="D17" s="305"/>
      <c r="E17" s="305"/>
      <c r="F17" s="305"/>
      <c r="G17" s="305"/>
    </row>
    <row r="18" spans="1:7" x14ac:dyDescent="0.25">
      <c r="A18" s="304" t="s">
        <v>9</v>
      </c>
      <c r="B18" s="304"/>
      <c r="C18" s="305" t="s">
        <v>50</v>
      </c>
      <c r="D18" s="305"/>
      <c r="E18" s="305"/>
      <c r="F18" s="305"/>
      <c r="G18" s="305"/>
    </row>
    <row r="19" spans="1:7" x14ac:dyDescent="0.25">
      <c r="A19" s="292" t="s">
        <v>10</v>
      </c>
      <c r="B19" s="293"/>
      <c r="C19" s="293"/>
      <c r="D19" s="293"/>
      <c r="E19" s="293"/>
      <c r="F19" s="293"/>
      <c r="G19" s="294"/>
    </row>
    <row r="20" spans="1:7" x14ac:dyDescent="0.25">
      <c r="A20" s="312"/>
      <c r="B20" s="313"/>
      <c r="C20" s="314" t="s">
        <v>11</v>
      </c>
      <c r="D20" s="315"/>
      <c r="E20" s="230" t="s">
        <v>12</v>
      </c>
      <c r="F20" s="230" t="s">
        <v>13</v>
      </c>
      <c r="G20" s="177" t="s">
        <v>14</v>
      </c>
    </row>
    <row r="21" spans="1:7" x14ac:dyDescent="0.25">
      <c r="A21" s="312"/>
      <c r="B21" s="313"/>
      <c r="C21" s="316" t="s">
        <v>15</v>
      </c>
      <c r="D21" s="317"/>
      <c r="E21" s="231" t="s">
        <v>15</v>
      </c>
      <c r="F21" s="231" t="s">
        <v>15</v>
      </c>
      <c r="G21" s="178" t="s">
        <v>16</v>
      </c>
    </row>
    <row r="22" spans="1:7" x14ac:dyDescent="0.25">
      <c r="A22" s="319" t="s">
        <v>66</v>
      </c>
      <c r="B22" s="319"/>
      <c r="C22" s="320">
        <f>'E003'!B20</f>
        <v>137.99178000000001</v>
      </c>
      <c r="D22" s="321"/>
      <c r="E22" s="226">
        <f>'E003'!C20</f>
        <v>68.196800999999994</v>
      </c>
      <c r="F22" s="226">
        <f>'E003'!D20</f>
        <v>47.903502000000003</v>
      </c>
      <c r="G22" s="71">
        <f>F22/C22*100</f>
        <v>34.714750400349935</v>
      </c>
    </row>
    <row r="23" spans="1:7" x14ac:dyDescent="0.25">
      <c r="A23" s="319" t="s">
        <v>17</v>
      </c>
      <c r="B23" s="319"/>
      <c r="C23" s="320">
        <f>'E003'!B21</f>
        <v>137.65515300000001</v>
      </c>
      <c r="D23" s="321"/>
      <c r="E23" s="226">
        <f>'E003'!C21</f>
        <v>68.043924000000004</v>
      </c>
      <c r="F23" s="226">
        <f>'E003'!C21</f>
        <v>68.043924000000004</v>
      </c>
      <c r="G23" s="73">
        <f>F23/C23*100</f>
        <v>49.430713283940776</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18" t="s">
        <v>19</v>
      </c>
      <c r="B26" s="318"/>
      <c r="C26" s="318"/>
      <c r="D26" s="318"/>
      <c r="E26" s="318"/>
      <c r="F26" s="318" t="s">
        <v>20</v>
      </c>
      <c r="G26" s="318"/>
    </row>
    <row r="27" spans="1:7" x14ac:dyDescent="0.25">
      <c r="A27" s="319" t="s">
        <v>21</v>
      </c>
      <c r="B27" s="319" t="s">
        <v>22</v>
      </c>
      <c r="C27" s="319" t="s">
        <v>29</v>
      </c>
      <c r="D27" s="319" t="s">
        <v>23</v>
      </c>
      <c r="E27" s="319" t="s">
        <v>24</v>
      </c>
      <c r="F27" s="228" t="s">
        <v>25</v>
      </c>
      <c r="G27" s="25">
        <v>0.8</v>
      </c>
    </row>
    <row r="28" spans="1:7" x14ac:dyDescent="0.25">
      <c r="A28" s="319"/>
      <c r="B28" s="319"/>
      <c r="C28" s="319"/>
      <c r="D28" s="319"/>
      <c r="E28" s="319"/>
      <c r="F28" s="62" t="s">
        <v>33</v>
      </c>
      <c r="G28" s="26">
        <v>0.8</v>
      </c>
    </row>
    <row r="29" spans="1:7" x14ac:dyDescent="0.25">
      <c r="A29" s="319"/>
      <c r="B29" s="319"/>
      <c r="C29" s="319"/>
      <c r="D29" s="319"/>
      <c r="E29" s="319"/>
      <c r="F29" s="228" t="s">
        <v>26</v>
      </c>
      <c r="G29" s="25" t="s">
        <v>61</v>
      </c>
    </row>
    <row r="30" spans="1:7" x14ac:dyDescent="0.25">
      <c r="A30" s="319"/>
      <c r="B30" s="319"/>
      <c r="C30" s="319"/>
      <c r="D30" s="319"/>
      <c r="E30" s="319"/>
      <c r="F30" s="62" t="s">
        <v>34</v>
      </c>
      <c r="G30" s="26" t="s">
        <v>61</v>
      </c>
    </row>
    <row r="31" spans="1:7" ht="33.75" customHeight="1" x14ac:dyDescent="0.25">
      <c r="A31" s="319"/>
      <c r="B31" s="319"/>
      <c r="C31" s="319"/>
      <c r="D31" s="319"/>
      <c r="E31" s="319"/>
      <c r="F31" s="228" t="s">
        <v>27</v>
      </c>
      <c r="G31" s="27" t="s">
        <v>61</v>
      </c>
    </row>
    <row r="32" spans="1:7" ht="161.25" customHeight="1" x14ac:dyDescent="0.25">
      <c r="A32" s="229" t="s">
        <v>1157</v>
      </c>
      <c r="B32" s="229" t="s">
        <v>1158</v>
      </c>
      <c r="C32" s="229" t="s">
        <v>1159</v>
      </c>
      <c r="D32" s="229" t="s">
        <v>62</v>
      </c>
      <c r="E32" s="229" t="s">
        <v>71</v>
      </c>
      <c r="F32" s="228" t="s">
        <v>38</v>
      </c>
      <c r="G32" s="37" t="s">
        <v>61</v>
      </c>
    </row>
    <row r="33" spans="1:13" x14ac:dyDescent="0.3">
      <c r="A33" s="324" t="s">
        <v>39</v>
      </c>
      <c r="B33" s="325"/>
      <c r="C33" s="325"/>
      <c r="D33" s="325"/>
      <c r="E33" s="325"/>
      <c r="F33" s="325"/>
      <c r="G33" s="326"/>
    </row>
    <row r="34" spans="1:13" x14ac:dyDescent="0.25">
      <c r="A34" s="318" t="s">
        <v>19</v>
      </c>
      <c r="B34" s="318"/>
      <c r="C34" s="318"/>
      <c r="D34" s="318"/>
      <c r="E34" s="318"/>
      <c r="F34" s="318" t="s">
        <v>20</v>
      </c>
      <c r="G34" s="318"/>
    </row>
    <row r="35" spans="1:13" x14ac:dyDescent="0.25">
      <c r="A35" s="319" t="s">
        <v>21</v>
      </c>
      <c r="B35" s="319" t="s">
        <v>22</v>
      </c>
      <c r="C35" s="319" t="s">
        <v>29</v>
      </c>
      <c r="D35" s="319" t="s">
        <v>23</v>
      </c>
      <c r="E35" s="319" t="s">
        <v>24</v>
      </c>
      <c r="F35" s="228" t="s">
        <v>25</v>
      </c>
      <c r="G35" s="26">
        <v>0.8</v>
      </c>
    </row>
    <row r="36" spans="1:13" x14ac:dyDescent="0.25">
      <c r="A36" s="319"/>
      <c r="B36" s="319"/>
      <c r="C36" s="319"/>
      <c r="D36" s="319"/>
      <c r="E36" s="319"/>
      <c r="F36" s="62" t="s">
        <v>33</v>
      </c>
      <c r="G36" s="26">
        <v>0.8</v>
      </c>
    </row>
    <row r="37" spans="1:13" x14ac:dyDescent="0.25">
      <c r="A37" s="319"/>
      <c r="B37" s="319"/>
      <c r="C37" s="319"/>
      <c r="D37" s="319"/>
      <c r="E37" s="319"/>
      <c r="F37" s="62" t="s">
        <v>26</v>
      </c>
      <c r="G37" s="26" t="s">
        <v>61</v>
      </c>
    </row>
    <row r="38" spans="1:13" x14ac:dyDescent="0.25">
      <c r="A38" s="319"/>
      <c r="B38" s="319"/>
      <c r="C38" s="319"/>
      <c r="D38" s="319"/>
      <c r="E38" s="319"/>
      <c r="F38" s="62" t="s">
        <v>34</v>
      </c>
      <c r="G38" s="26" t="s">
        <v>61</v>
      </c>
    </row>
    <row r="39" spans="1:13" x14ac:dyDescent="0.25">
      <c r="A39" s="319"/>
      <c r="B39" s="319"/>
      <c r="C39" s="319"/>
      <c r="D39" s="319"/>
      <c r="E39" s="319"/>
      <c r="F39" s="62" t="s">
        <v>27</v>
      </c>
      <c r="G39" s="26" t="s">
        <v>61</v>
      </c>
    </row>
    <row r="40" spans="1:13" ht="222.75" customHeight="1" x14ac:dyDescent="0.25">
      <c r="A40" s="126" t="s">
        <v>1160</v>
      </c>
      <c r="B40" s="126" t="s">
        <v>1161</v>
      </c>
      <c r="C40" s="126" t="s">
        <v>1162</v>
      </c>
      <c r="D40" s="229" t="s">
        <v>62</v>
      </c>
      <c r="E40" s="229" t="s">
        <v>152</v>
      </c>
      <c r="F40" s="62" t="s">
        <v>36</v>
      </c>
      <c r="G40" s="59" t="s">
        <v>61</v>
      </c>
    </row>
    <row r="41" spans="1:13" s="1" customFormat="1" x14ac:dyDescent="0.3">
      <c r="A41" s="324" t="s">
        <v>40</v>
      </c>
      <c r="B41" s="325"/>
      <c r="C41" s="325"/>
      <c r="D41" s="325"/>
      <c r="E41" s="325"/>
      <c r="F41" s="325"/>
      <c r="G41" s="326"/>
      <c r="I41" s="2"/>
      <c r="J41" s="2"/>
      <c r="K41" s="2"/>
      <c r="L41" s="2"/>
      <c r="M41" s="2"/>
    </row>
    <row r="42" spans="1:13" s="1" customFormat="1" x14ac:dyDescent="0.25">
      <c r="A42" s="318" t="s">
        <v>19</v>
      </c>
      <c r="B42" s="318"/>
      <c r="C42" s="318"/>
      <c r="D42" s="318"/>
      <c r="E42" s="318"/>
      <c r="F42" s="318" t="s">
        <v>20</v>
      </c>
      <c r="G42" s="318"/>
      <c r="I42" s="2"/>
      <c r="J42" s="2"/>
      <c r="K42" s="2"/>
      <c r="L42" s="2"/>
      <c r="M42" s="2"/>
    </row>
    <row r="43" spans="1:13" x14ac:dyDescent="0.25">
      <c r="A43" s="319" t="s">
        <v>21</v>
      </c>
      <c r="B43" s="319" t="s">
        <v>22</v>
      </c>
      <c r="C43" s="319" t="s">
        <v>29</v>
      </c>
      <c r="D43" s="319" t="s">
        <v>23</v>
      </c>
      <c r="E43" s="319" t="s">
        <v>24</v>
      </c>
      <c r="F43" s="62" t="s">
        <v>25</v>
      </c>
      <c r="G43" s="26">
        <v>80</v>
      </c>
    </row>
    <row r="44" spans="1:13" x14ac:dyDescent="0.25">
      <c r="A44" s="319"/>
      <c r="B44" s="319"/>
      <c r="C44" s="319"/>
      <c r="D44" s="319"/>
      <c r="E44" s="319"/>
      <c r="F44" s="62" t="s">
        <v>33</v>
      </c>
      <c r="G44" s="26">
        <v>80</v>
      </c>
    </row>
    <row r="45" spans="1:13" x14ac:dyDescent="0.25">
      <c r="A45" s="319"/>
      <c r="B45" s="319"/>
      <c r="C45" s="319"/>
      <c r="D45" s="319"/>
      <c r="E45" s="319"/>
      <c r="F45" s="62" t="s">
        <v>26</v>
      </c>
      <c r="G45" s="26">
        <v>80</v>
      </c>
    </row>
    <row r="46" spans="1:13" x14ac:dyDescent="0.25">
      <c r="A46" s="319"/>
      <c r="B46" s="319"/>
      <c r="C46" s="319"/>
      <c r="D46" s="319"/>
      <c r="E46" s="319"/>
      <c r="F46" s="62" t="s">
        <v>34</v>
      </c>
      <c r="G46" s="29">
        <v>80</v>
      </c>
    </row>
    <row r="47" spans="1:13" x14ac:dyDescent="0.25">
      <c r="A47" s="319"/>
      <c r="B47" s="319"/>
      <c r="C47" s="319"/>
      <c r="D47" s="319"/>
      <c r="E47" s="319"/>
      <c r="F47" s="62" t="s">
        <v>27</v>
      </c>
      <c r="G47" s="26">
        <v>100</v>
      </c>
    </row>
    <row r="48" spans="1:13" ht="69" customHeight="1" x14ac:dyDescent="0.25">
      <c r="A48" s="126" t="s">
        <v>1163</v>
      </c>
      <c r="B48" s="126" t="s">
        <v>1164</v>
      </c>
      <c r="C48" s="223" t="s">
        <v>1165</v>
      </c>
      <c r="D48" s="32" t="s">
        <v>56</v>
      </c>
      <c r="E48" s="229" t="s">
        <v>73</v>
      </c>
      <c r="F48" s="62" t="s">
        <v>36</v>
      </c>
      <c r="G48" s="59">
        <f>(G47*100)/G44</f>
        <v>125</v>
      </c>
    </row>
    <row r="49" spans="1:13" x14ac:dyDescent="0.25">
      <c r="A49" s="319" t="s">
        <v>21</v>
      </c>
      <c r="B49" s="319" t="s">
        <v>22</v>
      </c>
      <c r="C49" s="319" t="s">
        <v>29</v>
      </c>
      <c r="D49" s="319" t="s">
        <v>23</v>
      </c>
      <c r="E49" s="319" t="s">
        <v>24</v>
      </c>
      <c r="F49" s="62" t="s">
        <v>25</v>
      </c>
      <c r="G49" s="31">
        <v>98</v>
      </c>
    </row>
    <row r="50" spans="1:13" x14ac:dyDescent="0.25">
      <c r="A50" s="319"/>
      <c r="B50" s="319"/>
      <c r="C50" s="319"/>
      <c r="D50" s="319"/>
      <c r="E50" s="319"/>
      <c r="F50" s="62" t="s">
        <v>33</v>
      </c>
      <c r="G50" s="26">
        <v>98</v>
      </c>
    </row>
    <row r="51" spans="1:13" x14ac:dyDescent="0.25">
      <c r="A51" s="319"/>
      <c r="B51" s="319"/>
      <c r="C51" s="319"/>
      <c r="D51" s="319"/>
      <c r="E51" s="319"/>
      <c r="F51" s="62" t="s">
        <v>26</v>
      </c>
      <c r="G51" s="26">
        <v>98</v>
      </c>
    </row>
    <row r="52" spans="1:13" x14ac:dyDescent="0.25">
      <c r="A52" s="319"/>
      <c r="B52" s="319"/>
      <c r="C52" s="319"/>
      <c r="D52" s="319"/>
      <c r="E52" s="319"/>
      <c r="F52" s="62" t="s">
        <v>34</v>
      </c>
      <c r="G52" s="29">
        <v>98</v>
      </c>
    </row>
    <row r="53" spans="1:13" x14ac:dyDescent="0.25">
      <c r="A53" s="319"/>
      <c r="B53" s="319"/>
      <c r="C53" s="319"/>
      <c r="D53" s="319"/>
      <c r="E53" s="319"/>
      <c r="F53" s="62" t="s">
        <v>27</v>
      </c>
      <c r="G53" s="65">
        <v>98.129834254143702</v>
      </c>
    </row>
    <row r="54" spans="1:13" ht="45.75" customHeight="1" x14ac:dyDescent="0.25">
      <c r="A54" s="126" t="s">
        <v>1166</v>
      </c>
      <c r="B54" s="126" t="s">
        <v>1167</v>
      </c>
      <c r="C54" s="223" t="s">
        <v>1168</v>
      </c>
      <c r="D54" s="33" t="s">
        <v>56</v>
      </c>
      <c r="E54" s="229" t="s">
        <v>73</v>
      </c>
      <c r="F54" s="62" t="s">
        <v>36</v>
      </c>
      <c r="G54" s="59">
        <f>(G53*100)/G50</f>
        <v>100.13248393279969</v>
      </c>
      <c r="H54" s="185"/>
    </row>
    <row r="55" spans="1:13" x14ac:dyDescent="0.25">
      <c r="A55" s="319" t="s">
        <v>21</v>
      </c>
      <c r="B55" s="319" t="s">
        <v>22</v>
      </c>
      <c r="C55" s="319" t="s">
        <v>29</v>
      </c>
      <c r="D55" s="319" t="s">
        <v>23</v>
      </c>
      <c r="E55" s="319" t="s">
        <v>24</v>
      </c>
      <c r="F55" s="62" t="s">
        <v>25</v>
      </c>
      <c r="G55" s="26">
        <v>73</v>
      </c>
    </row>
    <row r="56" spans="1:13" x14ac:dyDescent="0.25">
      <c r="A56" s="319"/>
      <c r="B56" s="319"/>
      <c r="C56" s="319"/>
      <c r="D56" s="319"/>
      <c r="E56" s="319"/>
      <c r="F56" s="62" t="s">
        <v>33</v>
      </c>
      <c r="G56" s="26">
        <v>73</v>
      </c>
    </row>
    <row r="57" spans="1:13" x14ac:dyDescent="0.25">
      <c r="A57" s="319"/>
      <c r="B57" s="319"/>
      <c r="C57" s="319"/>
      <c r="D57" s="319"/>
      <c r="E57" s="319"/>
      <c r="F57" s="62" t="s">
        <v>26</v>
      </c>
      <c r="G57" s="26" t="s">
        <v>61</v>
      </c>
    </row>
    <row r="58" spans="1:13" x14ac:dyDescent="0.25">
      <c r="A58" s="319"/>
      <c r="B58" s="319"/>
      <c r="C58" s="319"/>
      <c r="D58" s="319"/>
      <c r="E58" s="319"/>
      <c r="F58" s="62" t="s">
        <v>34</v>
      </c>
      <c r="G58" s="29" t="s">
        <v>61</v>
      </c>
    </row>
    <row r="59" spans="1:13" s="1" customFormat="1" x14ac:dyDescent="0.25">
      <c r="A59" s="319"/>
      <c r="B59" s="319"/>
      <c r="C59" s="319"/>
      <c r="D59" s="319"/>
      <c r="E59" s="319"/>
      <c r="F59" s="62" t="s">
        <v>27</v>
      </c>
      <c r="G59" s="26" t="s">
        <v>61</v>
      </c>
      <c r="I59" s="2"/>
      <c r="J59" s="2"/>
      <c r="K59" s="2"/>
      <c r="L59" s="2"/>
      <c r="M59" s="2"/>
    </row>
    <row r="60" spans="1:13" s="1" customFormat="1" ht="57" customHeight="1" x14ac:dyDescent="0.25">
      <c r="A60" s="126" t="s">
        <v>1169</v>
      </c>
      <c r="B60" s="126" t="s">
        <v>1170</v>
      </c>
      <c r="C60" s="223" t="s">
        <v>1171</v>
      </c>
      <c r="D60" s="32" t="s">
        <v>56</v>
      </c>
      <c r="E60" s="229" t="s">
        <v>721</v>
      </c>
      <c r="F60" s="62" t="s">
        <v>36</v>
      </c>
      <c r="G60" s="59" t="s">
        <v>61</v>
      </c>
      <c r="I60" s="2"/>
      <c r="J60" s="2"/>
      <c r="K60" s="2"/>
      <c r="L60" s="2"/>
      <c r="M60" s="2"/>
    </row>
    <row r="61" spans="1:13" s="1" customFormat="1" x14ac:dyDescent="0.3">
      <c r="A61" s="324" t="s">
        <v>41</v>
      </c>
      <c r="B61" s="325"/>
      <c r="C61" s="325"/>
      <c r="D61" s="325"/>
      <c r="E61" s="325"/>
      <c r="F61" s="325"/>
      <c r="G61" s="326"/>
      <c r="I61" s="2"/>
      <c r="J61" s="2"/>
      <c r="K61" s="2"/>
      <c r="L61" s="2"/>
      <c r="M61" s="2"/>
    </row>
    <row r="62" spans="1:13" s="1" customFormat="1" x14ac:dyDescent="0.25">
      <c r="A62" s="318" t="s">
        <v>19</v>
      </c>
      <c r="B62" s="318"/>
      <c r="C62" s="318"/>
      <c r="D62" s="318"/>
      <c r="E62" s="318"/>
      <c r="F62" s="318" t="s">
        <v>20</v>
      </c>
      <c r="G62" s="318"/>
      <c r="I62" s="2"/>
      <c r="J62" s="2"/>
      <c r="K62" s="2"/>
      <c r="L62" s="2"/>
      <c r="M62" s="2"/>
    </row>
    <row r="63" spans="1:13" s="1" customFormat="1" x14ac:dyDescent="0.25">
      <c r="A63" s="319" t="s">
        <v>21</v>
      </c>
      <c r="B63" s="319" t="s">
        <v>22</v>
      </c>
      <c r="C63" s="319" t="s">
        <v>29</v>
      </c>
      <c r="D63" s="319" t="s">
        <v>23</v>
      </c>
      <c r="E63" s="319" t="s">
        <v>24</v>
      </c>
      <c r="F63" s="62" t="s">
        <v>25</v>
      </c>
      <c r="G63" s="31">
        <v>80</v>
      </c>
      <c r="I63" s="2"/>
      <c r="J63" s="2"/>
      <c r="K63" s="2"/>
      <c r="L63" s="2"/>
      <c r="M63" s="2"/>
    </row>
    <row r="64" spans="1:13" s="1" customFormat="1" x14ac:dyDescent="0.25">
      <c r="A64" s="319"/>
      <c r="B64" s="319"/>
      <c r="C64" s="319"/>
      <c r="D64" s="319"/>
      <c r="E64" s="319"/>
      <c r="F64" s="62" t="s">
        <v>33</v>
      </c>
      <c r="G64" s="26">
        <v>80</v>
      </c>
      <c r="I64" s="2"/>
      <c r="J64" s="2"/>
      <c r="K64" s="2"/>
      <c r="L64" s="2"/>
      <c r="M64" s="2"/>
    </row>
    <row r="65" spans="1:13" s="1" customFormat="1" x14ac:dyDescent="0.25">
      <c r="A65" s="319"/>
      <c r="B65" s="319"/>
      <c r="C65" s="319"/>
      <c r="D65" s="319"/>
      <c r="E65" s="319"/>
      <c r="F65" s="62" t="s">
        <v>26</v>
      </c>
      <c r="G65" s="26">
        <v>80</v>
      </c>
      <c r="I65" s="2"/>
      <c r="J65" s="2"/>
      <c r="K65" s="2"/>
      <c r="L65" s="2"/>
      <c r="M65" s="2"/>
    </row>
    <row r="66" spans="1:13" s="1" customFormat="1" x14ac:dyDescent="0.25">
      <c r="A66" s="319"/>
      <c r="B66" s="319"/>
      <c r="C66" s="319"/>
      <c r="D66" s="319"/>
      <c r="E66" s="319"/>
      <c r="F66" s="62" t="s">
        <v>34</v>
      </c>
      <c r="G66" s="29">
        <v>80</v>
      </c>
      <c r="I66" s="2"/>
      <c r="J66" s="2"/>
      <c r="K66" s="2"/>
      <c r="L66" s="2"/>
      <c r="M66" s="2"/>
    </row>
    <row r="67" spans="1:13" s="1" customFormat="1" x14ac:dyDescent="0.25">
      <c r="A67" s="319"/>
      <c r="B67" s="319"/>
      <c r="C67" s="319"/>
      <c r="D67" s="319"/>
      <c r="E67" s="319"/>
      <c r="F67" s="62" t="s">
        <v>27</v>
      </c>
      <c r="G67" s="26">
        <v>100</v>
      </c>
      <c r="I67" s="2"/>
      <c r="J67" s="2"/>
      <c r="K67" s="2"/>
      <c r="L67" s="2"/>
      <c r="M67" s="2"/>
    </row>
    <row r="68" spans="1:13" s="1" customFormat="1" ht="66" x14ac:dyDescent="0.25">
      <c r="A68" s="126" t="s">
        <v>1172</v>
      </c>
      <c r="B68" s="126" t="s">
        <v>1173</v>
      </c>
      <c r="C68" s="223" t="s">
        <v>1174</v>
      </c>
      <c r="D68" s="229" t="s">
        <v>56</v>
      </c>
      <c r="E68" s="229" t="s">
        <v>74</v>
      </c>
      <c r="F68" s="62" t="s">
        <v>36</v>
      </c>
      <c r="G68" s="59">
        <f>(G67*100)/G64</f>
        <v>125</v>
      </c>
      <c r="I68" s="2"/>
      <c r="J68" s="2"/>
      <c r="K68" s="2"/>
      <c r="L68" s="2"/>
      <c r="M68" s="2"/>
    </row>
    <row r="69" spans="1:13" s="1" customFormat="1" x14ac:dyDescent="0.25">
      <c r="A69" s="319" t="s">
        <v>21</v>
      </c>
      <c r="B69" s="319" t="s">
        <v>22</v>
      </c>
      <c r="C69" s="319" t="s">
        <v>29</v>
      </c>
      <c r="D69" s="319" t="s">
        <v>23</v>
      </c>
      <c r="E69" s="319" t="s">
        <v>24</v>
      </c>
      <c r="F69" s="62" t="s">
        <v>25</v>
      </c>
      <c r="G69" s="26">
        <v>85</v>
      </c>
      <c r="I69" s="2"/>
      <c r="J69" s="2"/>
      <c r="K69" s="2"/>
      <c r="L69" s="2"/>
      <c r="M69" s="2"/>
    </row>
    <row r="70" spans="1:13" s="1" customFormat="1" x14ac:dyDescent="0.25">
      <c r="A70" s="319"/>
      <c r="B70" s="319"/>
      <c r="C70" s="319"/>
      <c r="D70" s="319"/>
      <c r="E70" s="319"/>
      <c r="F70" s="62" t="s">
        <v>33</v>
      </c>
      <c r="G70" s="26">
        <v>85</v>
      </c>
      <c r="I70" s="2"/>
      <c r="J70" s="2"/>
      <c r="K70" s="2"/>
      <c r="L70" s="2"/>
      <c r="M70" s="2"/>
    </row>
    <row r="71" spans="1:13" s="1" customFormat="1" x14ac:dyDescent="0.25">
      <c r="A71" s="319"/>
      <c r="B71" s="319"/>
      <c r="C71" s="319"/>
      <c r="D71" s="319"/>
      <c r="E71" s="319"/>
      <c r="F71" s="62" t="s">
        <v>26</v>
      </c>
      <c r="G71" s="26">
        <v>85</v>
      </c>
      <c r="I71" s="2"/>
      <c r="J71" s="2"/>
      <c r="K71" s="2"/>
      <c r="L71" s="2"/>
      <c r="M71" s="2"/>
    </row>
    <row r="72" spans="1:13" s="1" customFormat="1" x14ac:dyDescent="0.25">
      <c r="A72" s="319"/>
      <c r="B72" s="319"/>
      <c r="C72" s="319"/>
      <c r="D72" s="319"/>
      <c r="E72" s="319"/>
      <c r="F72" s="62" t="s">
        <v>34</v>
      </c>
      <c r="G72" s="29">
        <v>85</v>
      </c>
      <c r="I72" s="2"/>
      <c r="J72" s="2"/>
      <c r="K72" s="2"/>
      <c r="L72" s="2"/>
      <c r="M72" s="2"/>
    </row>
    <row r="73" spans="1:13" s="1" customFormat="1" x14ac:dyDescent="0.25">
      <c r="A73" s="319"/>
      <c r="B73" s="319"/>
      <c r="C73" s="319"/>
      <c r="D73" s="319"/>
      <c r="E73" s="319"/>
      <c r="F73" s="62" t="s">
        <v>27</v>
      </c>
      <c r="G73" s="26">
        <v>100</v>
      </c>
      <c r="I73" s="2"/>
      <c r="J73" s="2"/>
      <c r="K73" s="2"/>
      <c r="L73" s="2"/>
      <c r="M73" s="2"/>
    </row>
    <row r="74" spans="1:13" s="1" customFormat="1" ht="64.5" customHeight="1" x14ac:dyDescent="0.25">
      <c r="A74" s="126" t="s">
        <v>1175</v>
      </c>
      <c r="B74" s="126" t="s">
        <v>1176</v>
      </c>
      <c r="C74" s="223" t="s">
        <v>1177</v>
      </c>
      <c r="D74" s="33" t="s">
        <v>56</v>
      </c>
      <c r="E74" s="229" t="s">
        <v>74</v>
      </c>
      <c r="F74" s="62" t="s">
        <v>36</v>
      </c>
      <c r="G74" s="59">
        <f>(G73*100)/G70</f>
        <v>117.64705882352941</v>
      </c>
      <c r="I74" s="2"/>
      <c r="J74" s="2"/>
      <c r="K74" s="2"/>
      <c r="L74" s="2"/>
      <c r="M74" s="2"/>
    </row>
    <row r="75" spans="1:13" s="1" customFormat="1" x14ac:dyDescent="0.25">
      <c r="A75" s="330" t="s">
        <v>21</v>
      </c>
      <c r="B75" s="330" t="s">
        <v>22</v>
      </c>
      <c r="C75" s="330" t="s">
        <v>29</v>
      </c>
      <c r="D75" s="330" t="s">
        <v>23</v>
      </c>
      <c r="E75" s="319" t="s">
        <v>24</v>
      </c>
      <c r="F75" s="62" t="s">
        <v>25</v>
      </c>
      <c r="G75" s="26">
        <v>80</v>
      </c>
      <c r="I75" s="2"/>
      <c r="J75" s="2"/>
      <c r="K75" s="2"/>
      <c r="L75" s="2"/>
      <c r="M75" s="2"/>
    </row>
    <row r="76" spans="1:13" s="1" customFormat="1" x14ac:dyDescent="0.25">
      <c r="A76" s="330"/>
      <c r="B76" s="330"/>
      <c r="C76" s="330"/>
      <c r="D76" s="330"/>
      <c r="E76" s="319"/>
      <c r="F76" s="62" t="s">
        <v>33</v>
      </c>
      <c r="G76" s="26">
        <v>80</v>
      </c>
      <c r="I76" s="2"/>
      <c r="J76" s="2"/>
      <c r="K76" s="2"/>
      <c r="L76" s="2"/>
      <c r="M76" s="2"/>
    </row>
    <row r="77" spans="1:13" s="1" customFormat="1" x14ac:dyDescent="0.25">
      <c r="A77" s="330"/>
      <c r="B77" s="330"/>
      <c r="C77" s="330"/>
      <c r="D77" s="330"/>
      <c r="E77" s="319"/>
      <c r="F77" s="62" t="s">
        <v>26</v>
      </c>
      <c r="G77" s="26">
        <v>80</v>
      </c>
      <c r="I77" s="2"/>
      <c r="J77" s="2"/>
      <c r="K77" s="2"/>
      <c r="L77" s="2"/>
      <c r="M77" s="2"/>
    </row>
    <row r="78" spans="1:13" s="1" customFormat="1" x14ac:dyDescent="0.25">
      <c r="A78" s="330"/>
      <c r="B78" s="330"/>
      <c r="C78" s="330"/>
      <c r="D78" s="330"/>
      <c r="E78" s="319"/>
      <c r="F78" s="62" t="s">
        <v>34</v>
      </c>
      <c r="G78" s="29">
        <v>80</v>
      </c>
      <c r="I78" s="2"/>
      <c r="J78" s="2"/>
      <c r="K78" s="2"/>
      <c r="L78" s="2"/>
      <c r="M78" s="2"/>
    </row>
    <row r="79" spans="1:13" s="1" customFormat="1" x14ac:dyDescent="0.25">
      <c r="A79" s="330"/>
      <c r="B79" s="330"/>
      <c r="C79" s="330"/>
      <c r="D79" s="330"/>
      <c r="E79" s="319"/>
      <c r="F79" s="62" t="s">
        <v>27</v>
      </c>
      <c r="G79" s="65">
        <v>99.645390070921991</v>
      </c>
      <c r="I79" s="2"/>
      <c r="J79" s="2"/>
      <c r="K79" s="2"/>
      <c r="L79" s="2"/>
      <c r="M79" s="2"/>
    </row>
    <row r="80" spans="1:13" s="1" customFormat="1" ht="52.5" customHeight="1" x14ac:dyDescent="0.25">
      <c r="A80" s="126" t="s">
        <v>1178</v>
      </c>
      <c r="B80" s="126" t="s">
        <v>1179</v>
      </c>
      <c r="C80" s="223" t="s">
        <v>1180</v>
      </c>
      <c r="D80" s="33" t="s">
        <v>56</v>
      </c>
      <c r="E80" s="229" t="s">
        <v>74</v>
      </c>
      <c r="F80" s="62" t="s">
        <v>36</v>
      </c>
      <c r="G80" s="59">
        <f>(G79*100)/G76</f>
        <v>124.55673758865248</v>
      </c>
      <c r="I80" s="2"/>
      <c r="J80" s="2"/>
      <c r="K80" s="2"/>
      <c r="L80" s="2"/>
      <c r="M80" s="2"/>
    </row>
    <row r="81" spans="1:13" s="1" customFormat="1" x14ac:dyDescent="0.25">
      <c r="A81" s="330" t="s">
        <v>21</v>
      </c>
      <c r="B81" s="330" t="s">
        <v>22</v>
      </c>
      <c r="C81" s="330" t="s">
        <v>29</v>
      </c>
      <c r="D81" s="330" t="s">
        <v>23</v>
      </c>
      <c r="E81" s="319" t="s">
        <v>24</v>
      </c>
      <c r="F81" s="62" t="s">
        <v>25</v>
      </c>
      <c r="G81" s="26">
        <v>85</v>
      </c>
      <c r="I81" s="2"/>
      <c r="J81" s="2"/>
      <c r="K81" s="2"/>
      <c r="L81" s="2"/>
      <c r="M81" s="2"/>
    </row>
    <row r="82" spans="1:13" s="1" customFormat="1" x14ac:dyDescent="0.25">
      <c r="A82" s="330"/>
      <c r="B82" s="330"/>
      <c r="C82" s="330"/>
      <c r="D82" s="330"/>
      <c r="E82" s="319"/>
      <c r="F82" s="62" t="s">
        <v>33</v>
      </c>
      <c r="G82" s="26">
        <v>85</v>
      </c>
      <c r="I82" s="2"/>
      <c r="J82" s="2"/>
      <c r="K82" s="2"/>
      <c r="L82" s="2"/>
      <c r="M82" s="2"/>
    </row>
    <row r="83" spans="1:13" s="1" customFormat="1" x14ac:dyDescent="0.25">
      <c r="A83" s="330"/>
      <c r="B83" s="330"/>
      <c r="C83" s="330"/>
      <c r="D83" s="330"/>
      <c r="E83" s="319"/>
      <c r="F83" s="62" t="s">
        <v>26</v>
      </c>
      <c r="G83" s="26">
        <v>85</v>
      </c>
      <c r="I83" s="2"/>
      <c r="J83" s="2"/>
      <c r="K83" s="2"/>
      <c r="L83" s="2"/>
      <c r="M83" s="2"/>
    </row>
    <row r="84" spans="1:13" s="1" customFormat="1" x14ac:dyDescent="0.25">
      <c r="A84" s="330"/>
      <c r="B84" s="330"/>
      <c r="C84" s="330"/>
      <c r="D84" s="330"/>
      <c r="E84" s="319"/>
      <c r="F84" s="62" t="s">
        <v>34</v>
      </c>
      <c r="G84" s="29">
        <v>85</v>
      </c>
      <c r="I84" s="2"/>
      <c r="J84" s="2"/>
      <c r="K84" s="2"/>
      <c r="L84" s="2"/>
      <c r="M84" s="2"/>
    </row>
    <row r="85" spans="1:13" s="1" customFormat="1" x14ac:dyDescent="0.25">
      <c r="A85" s="330"/>
      <c r="B85" s="330"/>
      <c r="C85" s="330"/>
      <c r="D85" s="330"/>
      <c r="E85" s="319"/>
      <c r="F85" s="62" t="s">
        <v>27</v>
      </c>
      <c r="G85" s="26">
        <v>100</v>
      </c>
      <c r="I85" s="2"/>
      <c r="J85" s="2"/>
      <c r="K85" s="2"/>
      <c r="L85" s="2"/>
      <c r="M85" s="2"/>
    </row>
    <row r="86" spans="1:13" s="1" customFormat="1" ht="49.5" x14ac:dyDescent="0.25">
      <c r="A86" s="126" t="s">
        <v>1181</v>
      </c>
      <c r="B86" s="126" t="s">
        <v>1182</v>
      </c>
      <c r="C86" s="223" t="s">
        <v>1183</v>
      </c>
      <c r="D86" s="33" t="s">
        <v>56</v>
      </c>
      <c r="E86" s="229" t="s">
        <v>74</v>
      </c>
      <c r="F86" s="62" t="s">
        <v>36</v>
      </c>
      <c r="G86" s="59">
        <f>(G85*100)/G82</f>
        <v>117.64705882352941</v>
      </c>
      <c r="I86" s="2"/>
      <c r="J86" s="2"/>
      <c r="K86" s="2"/>
      <c r="L86" s="2"/>
      <c r="M86" s="2"/>
    </row>
    <row r="87" spans="1:13" s="1" customFormat="1" x14ac:dyDescent="0.25">
      <c r="A87" s="330" t="s">
        <v>21</v>
      </c>
      <c r="B87" s="330" t="s">
        <v>22</v>
      </c>
      <c r="C87" s="330" t="s">
        <v>29</v>
      </c>
      <c r="D87" s="330" t="s">
        <v>23</v>
      </c>
      <c r="E87" s="319" t="s">
        <v>24</v>
      </c>
      <c r="F87" s="62" t="s">
        <v>25</v>
      </c>
      <c r="G87" s="26">
        <v>90</v>
      </c>
      <c r="I87" s="2"/>
      <c r="J87" s="2"/>
      <c r="K87" s="2"/>
      <c r="L87" s="2"/>
      <c r="M87" s="2"/>
    </row>
    <row r="88" spans="1:13" s="1" customFormat="1" x14ac:dyDescent="0.25">
      <c r="A88" s="330"/>
      <c r="B88" s="330"/>
      <c r="C88" s="330"/>
      <c r="D88" s="330"/>
      <c r="E88" s="319"/>
      <c r="F88" s="62" t="s">
        <v>33</v>
      </c>
      <c r="G88" s="31">
        <v>90</v>
      </c>
      <c r="I88" s="2"/>
      <c r="J88" s="2"/>
      <c r="K88" s="2"/>
      <c r="L88" s="2"/>
      <c r="M88" s="2"/>
    </row>
    <row r="89" spans="1:13" s="1" customFormat="1" x14ac:dyDescent="0.25">
      <c r="A89" s="330"/>
      <c r="B89" s="330"/>
      <c r="C89" s="330"/>
      <c r="D89" s="330"/>
      <c r="E89" s="319"/>
      <c r="F89" s="62" t="s">
        <v>26</v>
      </c>
      <c r="G89" s="31">
        <v>90</v>
      </c>
      <c r="I89" s="2"/>
      <c r="J89" s="2"/>
      <c r="K89" s="2"/>
      <c r="L89" s="2"/>
      <c r="M89" s="2"/>
    </row>
    <row r="90" spans="1:13" s="1" customFormat="1" x14ac:dyDescent="0.25">
      <c r="A90" s="330"/>
      <c r="B90" s="330"/>
      <c r="C90" s="330"/>
      <c r="D90" s="330"/>
      <c r="E90" s="319"/>
      <c r="F90" s="62" t="s">
        <v>34</v>
      </c>
      <c r="G90" s="180">
        <v>90</v>
      </c>
      <c r="I90" s="2"/>
      <c r="J90" s="2"/>
      <c r="K90" s="2"/>
      <c r="L90" s="2"/>
      <c r="M90" s="2"/>
    </row>
    <row r="91" spans="1:13" s="1" customFormat="1" x14ac:dyDescent="0.25">
      <c r="A91" s="330"/>
      <c r="B91" s="330"/>
      <c r="C91" s="330"/>
      <c r="D91" s="330"/>
      <c r="E91" s="319"/>
      <c r="F91" s="62" t="s">
        <v>27</v>
      </c>
      <c r="G91" s="31">
        <v>100</v>
      </c>
      <c r="I91" s="2"/>
      <c r="J91" s="2"/>
      <c r="K91" s="2"/>
      <c r="L91" s="2"/>
      <c r="M91" s="2"/>
    </row>
    <row r="92" spans="1:13" s="1" customFormat="1" ht="48.75" customHeight="1" x14ac:dyDescent="0.25">
      <c r="A92" s="126" t="s">
        <v>1184</v>
      </c>
      <c r="B92" s="126" t="s">
        <v>1185</v>
      </c>
      <c r="C92" s="223" t="s">
        <v>1186</v>
      </c>
      <c r="D92" s="33" t="s">
        <v>56</v>
      </c>
      <c r="E92" s="229" t="s">
        <v>74</v>
      </c>
      <c r="F92" s="62" t="s">
        <v>36</v>
      </c>
      <c r="G92" s="59">
        <f>(G91*100)/G88</f>
        <v>111.11111111111111</v>
      </c>
      <c r="I92" s="2"/>
      <c r="J92" s="2"/>
      <c r="K92" s="2"/>
      <c r="L92" s="2"/>
      <c r="M92" s="2"/>
    </row>
    <row r="93" spans="1:13" s="1" customFormat="1" x14ac:dyDescent="0.25">
      <c r="A93" s="319" t="s">
        <v>21</v>
      </c>
      <c r="B93" s="319" t="s">
        <v>22</v>
      </c>
      <c r="C93" s="319" t="s">
        <v>29</v>
      </c>
      <c r="D93" s="319" t="s">
        <v>23</v>
      </c>
      <c r="E93" s="319" t="s">
        <v>24</v>
      </c>
      <c r="F93" s="62" t="s">
        <v>25</v>
      </c>
      <c r="G93" s="31">
        <v>86</v>
      </c>
      <c r="I93" s="2"/>
      <c r="J93" s="2"/>
      <c r="K93" s="2"/>
      <c r="L93" s="2"/>
      <c r="M93" s="2"/>
    </row>
    <row r="94" spans="1:13" s="1" customFormat="1" x14ac:dyDescent="0.25">
      <c r="A94" s="319"/>
      <c r="B94" s="319"/>
      <c r="C94" s="319"/>
      <c r="D94" s="319"/>
      <c r="E94" s="319"/>
      <c r="F94" s="62" t="s">
        <v>33</v>
      </c>
      <c r="G94" s="31">
        <v>86</v>
      </c>
      <c r="I94" s="2"/>
      <c r="J94" s="2"/>
      <c r="K94" s="2"/>
      <c r="L94" s="2"/>
      <c r="M94" s="2"/>
    </row>
    <row r="95" spans="1:13" x14ac:dyDescent="0.25">
      <c r="A95" s="319"/>
      <c r="B95" s="319"/>
      <c r="C95" s="319"/>
      <c r="D95" s="319"/>
      <c r="E95" s="319"/>
      <c r="F95" s="62" t="s">
        <v>26</v>
      </c>
      <c r="G95" s="31">
        <v>86</v>
      </c>
    </row>
    <row r="96" spans="1:13" x14ac:dyDescent="0.25">
      <c r="A96" s="319"/>
      <c r="B96" s="319"/>
      <c r="C96" s="319"/>
      <c r="D96" s="319"/>
      <c r="E96" s="319"/>
      <c r="F96" s="62" t="s">
        <v>34</v>
      </c>
      <c r="G96" s="180">
        <v>86</v>
      </c>
    </row>
    <row r="97" spans="1:13" x14ac:dyDescent="0.25">
      <c r="A97" s="319"/>
      <c r="B97" s="319"/>
      <c r="C97" s="319"/>
      <c r="D97" s="319"/>
      <c r="E97" s="319"/>
      <c r="F97" s="62" t="s">
        <v>27</v>
      </c>
      <c r="G97" s="31">
        <v>100</v>
      </c>
    </row>
    <row r="98" spans="1:13" ht="48" customHeight="1" x14ac:dyDescent="0.25">
      <c r="A98" s="189" t="s">
        <v>1187</v>
      </c>
      <c r="B98" s="19" t="s">
        <v>1188</v>
      </c>
      <c r="C98" s="224" t="s">
        <v>1189</v>
      </c>
      <c r="D98" s="229" t="s">
        <v>56</v>
      </c>
      <c r="E98" s="229" t="s">
        <v>74</v>
      </c>
      <c r="F98" s="62" t="s">
        <v>36</v>
      </c>
      <c r="G98" s="59">
        <f>(G97*100)/G94</f>
        <v>116.27906976744185</v>
      </c>
    </row>
    <row r="99" spans="1:13" x14ac:dyDescent="0.25">
      <c r="A99" s="319" t="s">
        <v>21</v>
      </c>
      <c r="B99" s="319" t="s">
        <v>22</v>
      </c>
      <c r="C99" s="319" t="s">
        <v>29</v>
      </c>
      <c r="D99" s="319" t="s">
        <v>23</v>
      </c>
      <c r="E99" s="319" t="s">
        <v>24</v>
      </c>
      <c r="F99" s="62" t="s">
        <v>25</v>
      </c>
      <c r="G99" s="31">
        <v>86</v>
      </c>
    </row>
    <row r="100" spans="1:13" x14ac:dyDescent="0.25">
      <c r="A100" s="319"/>
      <c r="B100" s="319"/>
      <c r="C100" s="319"/>
      <c r="D100" s="319"/>
      <c r="E100" s="319"/>
      <c r="F100" s="62" t="s">
        <v>33</v>
      </c>
      <c r="G100" s="31">
        <v>86</v>
      </c>
    </row>
    <row r="101" spans="1:13" x14ac:dyDescent="0.25">
      <c r="A101" s="319"/>
      <c r="B101" s="319"/>
      <c r="C101" s="319"/>
      <c r="D101" s="319"/>
      <c r="E101" s="319"/>
      <c r="F101" s="62" t="s">
        <v>26</v>
      </c>
      <c r="G101" s="31">
        <v>86</v>
      </c>
    </row>
    <row r="102" spans="1:13" x14ac:dyDescent="0.25">
      <c r="A102" s="319"/>
      <c r="B102" s="319"/>
      <c r="C102" s="319"/>
      <c r="D102" s="319"/>
      <c r="E102" s="319"/>
      <c r="F102" s="62" t="s">
        <v>34</v>
      </c>
      <c r="G102" s="180">
        <v>86</v>
      </c>
    </row>
    <row r="103" spans="1:13" x14ac:dyDescent="0.25">
      <c r="A103" s="319"/>
      <c r="B103" s="319"/>
      <c r="C103" s="319"/>
      <c r="D103" s="319"/>
      <c r="E103" s="319"/>
      <c r="F103" s="62" t="s">
        <v>27</v>
      </c>
      <c r="G103" s="129">
        <v>99.590163934426229</v>
      </c>
      <c r="H103" s="185"/>
    </row>
    <row r="104" spans="1:13" ht="49.5" x14ac:dyDescent="0.25">
      <c r="A104" s="126" t="s">
        <v>1190</v>
      </c>
      <c r="B104" s="126" t="s">
        <v>1191</v>
      </c>
      <c r="C104" s="223" t="s">
        <v>1192</v>
      </c>
      <c r="D104" s="33" t="s">
        <v>56</v>
      </c>
      <c r="E104" s="229" t="s">
        <v>808</v>
      </c>
      <c r="F104" s="62" t="s">
        <v>36</v>
      </c>
      <c r="G104" s="59">
        <f>(G103*100)/G100</f>
        <v>115.80251620282121</v>
      </c>
    </row>
    <row r="105" spans="1:13" x14ac:dyDescent="0.25">
      <c r="A105" s="330" t="s">
        <v>21</v>
      </c>
      <c r="B105" s="330" t="s">
        <v>22</v>
      </c>
      <c r="C105" s="330" t="s">
        <v>29</v>
      </c>
      <c r="D105" s="330" t="s">
        <v>23</v>
      </c>
      <c r="E105" s="319" t="s">
        <v>24</v>
      </c>
      <c r="F105" s="62" t="s">
        <v>25</v>
      </c>
      <c r="G105" s="31">
        <v>90</v>
      </c>
    </row>
    <row r="106" spans="1:13" x14ac:dyDescent="0.25">
      <c r="A106" s="330"/>
      <c r="B106" s="330"/>
      <c r="C106" s="330"/>
      <c r="D106" s="330"/>
      <c r="E106" s="319"/>
      <c r="F106" s="62" t="s">
        <v>33</v>
      </c>
      <c r="G106" s="31">
        <v>90</v>
      </c>
    </row>
    <row r="107" spans="1:13" x14ac:dyDescent="0.25">
      <c r="A107" s="330"/>
      <c r="B107" s="330"/>
      <c r="C107" s="330"/>
      <c r="D107" s="330"/>
      <c r="E107" s="319"/>
      <c r="F107" s="62" t="s">
        <v>26</v>
      </c>
      <c r="G107" s="31">
        <v>90</v>
      </c>
    </row>
    <row r="108" spans="1:13" x14ac:dyDescent="0.25">
      <c r="A108" s="330"/>
      <c r="B108" s="330"/>
      <c r="C108" s="330"/>
      <c r="D108" s="330"/>
      <c r="E108" s="319"/>
      <c r="F108" s="62" t="s">
        <v>34</v>
      </c>
      <c r="G108" s="180">
        <v>90</v>
      </c>
    </row>
    <row r="109" spans="1:13" x14ac:dyDescent="0.25">
      <c r="A109" s="330"/>
      <c r="B109" s="330"/>
      <c r="C109" s="330"/>
      <c r="D109" s="330"/>
      <c r="E109" s="319"/>
      <c r="F109" s="62" t="s">
        <v>27</v>
      </c>
      <c r="G109" s="31">
        <v>100</v>
      </c>
    </row>
    <row r="110" spans="1:13" ht="51" customHeight="1" x14ac:dyDescent="0.25">
      <c r="A110" s="126" t="s">
        <v>1193</v>
      </c>
      <c r="B110" s="126" t="s">
        <v>1194</v>
      </c>
      <c r="C110" s="126" t="s">
        <v>1195</v>
      </c>
      <c r="D110" s="33" t="s">
        <v>56</v>
      </c>
      <c r="E110" s="229" t="s">
        <v>74</v>
      </c>
      <c r="F110" s="62" t="s">
        <v>36</v>
      </c>
      <c r="G110" s="59">
        <f>(G109*100)/G106</f>
        <v>111.11111111111111</v>
      </c>
    </row>
    <row r="111" spans="1:13" s="1" customFormat="1" x14ac:dyDescent="0.25">
      <c r="A111" s="330" t="s">
        <v>21</v>
      </c>
      <c r="B111" s="330" t="s">
        <v>22</v>
      </c>
      <c r="C111" s="330" t="s">
        <v>29</v>
      </c>
      <c r="D111" s="330" t="s">
        <v>23</v>
      </c>
      <c r="E111" s="319" t="s">
        <v>24</v>
      </c>
      <c r="F111" s="62" t="s">
        <v>25</v>
      </c>
      <c r="G111" s="31">
        <v>90</v>
      </c>
      <c r="I111" s="2"/>
      <c r="J111" s="2"/>
      <c r="K111" s="2"/>
      <c r="L111" s="2"/>
      <c r="M111" s="2"/>
    </row>
    <row r="112" spans="1:13" s="1" customFormat="1" x14ac:dyDescent="0.25">
      <c r="A112" s="330"/>
      <c r="B112" s="330"/>
      <c r="C112" s="330"/>
      <c r="D112" s="330"/>
      <c r="E112" s="319"/>
      <c r="F112" s="62" t="s">
        <v>33</v>
      </c>
      <c r="G112" s="31">
        <v>90</v>
      </c>
      <c r="I112" s="2"/>
      <c r="J112" s="2"/>
      <c r="K112" s="2"/>
      <c r="L112" s="2"/>
      <c r="M112" s="2"/>
    </row>
    <row r="113" spans="1:13" s="1" customFormat="1" x14ac:dyDescent="0.25">
      <c r="A113" s="330"/>
      <c r="B113" s="330"/>
      <c r="C113" s="330"/>
      <c r="D113" s="330"/>
      <c r="E113" s="319"/>
      <c r="F113" s="62" t="s">
        <v>26</v>
      </c>
      <c r="G113" s="31">
        <v>90</v>
      </c>
      <c r="I113" s="2"/>
      <c r="J113" s="2"/>
      <c r="K113" s="2"/>
      <c r="L113" s="2"/>
      <c r="M113" s="2"/>
    </row>
    <row r="114" spans="1:13" s="1" customFormat="1" x14ac:dyDescent="0.25">
      <c r="A114" s="330"/>
      <c r="B114" s="330"/>
      <c r="C114" s="330"/>
      <c r="D114" s="330"/>
      <c r="E114" s="319"/>
      <c r="F114" s="62" t="s">
        <v>34</v>
      </c>
      <c r="G114" s="180">
        <v>90</v>
      </c>
      <c r="I114" s="2"/>
      <c r="J114" s="2"/>
      <c r="K114" s="2"/>
      <c r="L114" s="2"/>
      <c r="M114" s="2"/>
    </row>
    <row r="115" spans="1:13" s="1" customFormat="1" x14ac:dyDescent="0.25">
      <c r="A115" s="330"/>
      <c r="B115" s="330"/>
      <c r="C115" s="330"/>
      <c r="D115" s="330"/>
      <c r="E115" s="319"/>
      <c r="F115" s="62" t="s">
        <v>27</v>
      </c>
      <c r="G115" s="31">
        <v>100</v>
      </c>
      <c r="I115" s="2"/>
      <c r="J115" s="2"/>
      <c r="K115" s="2"/>
      <c r="L115" s="2"/>
      <c r="M115" s="2"/>
    </row>
    <row r="116" spans="1:13" s="1" customFormat="1" ht="33" x14ac:dyDescent="0.25">
      <c r="A116" s="126" t="s">
        <v>1196</v>
      </c>
      <c r="B116" s="126" t="s">
        <v>1197</v>
      </c>
      <c r="C116" s="126" t="s">
        <v>1195</v>
      </c>
      <c r="D116" s="233" t="s">
        <v>56</v>
      </c>
      <c r="E116" s="235" t="s">
        <v>74</v>
      </c>
      <c r="F116" s="62" t="s">
        <v>36</v>
      </c>
      <c r="G116" s="200">
        <f>(G115*100)/G112</f>
        <v>111.11111111111111</v>
      </c>
      <c r="I116" s="2"/>
      <c r="J116" s="2"/>
      <c r="K116" s="2"/>
      <c r="L116" s="2"/>
      <c r="M116" s="2"/>
    </row>
    <row r="117" spans="1:13" s="1" customFormat="1" x14ac:dyDescent="0.25">
      <c r="A117" s="330" t="s">
        <v>21</v>
      </c>
      <c r="B117" s="330" t="s">
        <v>22</v>
      </c>
      <c r="C117" s="330" t="s">
        <v>29</v>
      </c>
      <c r="D117" s="330" t="s">
        <v>23</v>
      </c>
      <c r="E117" s="319" t="s">
        <v>24</v>
      </c>
      <c r="F117" s="62" t="s">
        <v>25</v>
      </c>
      <c r="G117" s="31">
        <v>85</v>
      </c>
      <c r="I117" s="2"/>
      <c r="J117" s="2"/>
      <c r="K117" s="2"/>
      <c r="L117" s="2"/>
      <c r="M117" s="2"/>
    </row>
    <row r="118" spans="1:13" s="1" customFormat="1" x14ac:dyDescent="0.25">
      <c r="A118" s="330"/>
      <c r="B118" s="330"/>
      <c r="C118" s="330"/>
      <c r="D118" s="330"/>
      <c r="E118" s="319"/>
      <c r="F118" s="62" t="s">
        <v>33</v>
      </c>
      <c r="G118" s="31">
        <v>85</v>
      </c>
      <c r="I118" s="2"/>
      <c r="J118" s="2"/>
      <c r="K118" s="2"/>
      <c r="L118" s="2"/>
      <c r="M118" s="2"/>
    </row>
    <row r="119" spans="1:13" s="1" customFormat="1" x14ac:dyDescent="0.25">
      <c r="A119" s="330"/>
      <c r="B119" s="330"/>
      <c r="C119" s="330"/>
      <c r="D119" s="330"/>
      <c r="E119" s="319"/>
      <c r="F119" s="62" t="s">
        <v>26</v>
      </c>
      <c r="G119" s="174">
        <v>85</v>
      </c>
      <c r="I119" s="2"/>
      <c r="J119" s="2"/>
      <c r="K119" s="2"/>
      <c r="L119" s="2"/>
      <c r="M119" s="2"/>
    </row>
    <row r="120" spans="1:13" s="1" customFormat="1" x14ac:dyDescent="0.25">
      <c r="A120" s="330"/>
      <c r="B120" s="330"/>
      <c r="C120" s="330"/>
      <c r="D120" s="330"/>
      <c r="E120" s="319"/>
      <c r="F120" s="62" t="s">
        <v>34</v>
      </c>
      <c r="G120" s="197">
        <v>85</v>
      </c>
      <c r="I120" s="2"/>
      <c r="J120" s="2"/>
      <c r="K120" s="2"/>
      <c r="L120" s="2"/>
      <c r="M120" s="2"/>
    </row>
    <row r="121" spans="1:13" s="1" customFormat="1" x14ac:dyDescent="0.25">
      <c r="A121" s="330"/>
      <c r="B121" s="330"/>
      <c r="C121" s="330"/>
      <c r="D121" s="330"/>
      <c r="E121" s="319"/>
      <c r="F121" s="62" t="s">
        <v>27</v>
      </c>
      <c r="G121" s="174">
        <v>100</v>
      </c>
      <c r="I121" s="2"/>
      <c r="J121" s="2"/>
      <c r="K121" s="2"/>
      <c r="L121" s="2"/>
      <c r="M121" s="2"/>
    </row>
    <row r="122" spans="1:13" s="1" customFormat="1" ht="49.5" x14ac:dyDescent="0.25">
      <c r="A122" s="126" t="s">
        <v>1198</v>
      </c>
      <c r="B122" s="126" t="s">
        <v>1199</v>
      </c>
      <c r="C122" s="223" t="s">
        <v>1177</v>
      </c>
      <c r="D122" s="33" t="s">
        <v>56</v>
      </c>
      <c r="E122" s="229" t="s">
        <v>74</v>
      </c>
      <c r="F122" s="62" t="s">
        <v>36</v>
      </c>
      <c r="G122" s="59">
        <f>(G121*100)/G118</f>
        <v>117.64705882352941</v>
      </c>
      <c r="I122" s="2"/>
      <c r="J122" s="2"/>
      <c r="K122" s="2"/>
      <c r="L122" s="2"/>
      <c r="M122" s="2"/>
    </row>
    <row r="123" spans="1:13" s="1" customFormat="1" x14ac:dyDescent="0.25">
      <c r="A123" s="330" t="s">
        <v>21</v>
      </c>
      <c r="B123" s="330" t="s">
        <v>22</v>
      </c>
      <c r="C123" s="330" t="s">
        <v>29</v>
      </c>
      <c r="D123" s="330" t="s">
        <v>23</v>
      </c>
      <c r="E123" s="319" t="s">
        <v>24</v>
      </c>
      <c r="F123" s="62" t="s">
        <v>25</v>
      </c>
      <c r="G123" s="31">
        <v>85</v>
      </c>
      <c r="I123" s="2"/>
      <c r="J123" s="2"/>
      <c r="K123" s="2"/>
      <c r="L123" s="2"/>
      <c r="M123" s="2"/>
    </row>
    <row r="124" spans="1:13" s="1" customFormat="1" x14ac:dyDescent="0.25">
      <c r="A124" s="330"/>
      <c r="B124" s="330"/>
      <c r="C124" s="330"/>
      <c r="D124" s="330"/>
      <c r="E124" s="319"/>
      <c r="F124" s="62" t="s">
        <v>33</v>
      </c>
      <c r="G124" s="31">
        <v>85</v>
      </c>
      <c r="I124" s="2"/>
      <c r="J124" s="2"/>
      <c r="K124" s="2"/>
      <c r="L124" s="2"/>
      <c r="M124" s="2"/>
    </row>
    <row r="125" spans="1:13" s="1" customFormat="1" x14ac:dyDescent="0.25">
      <c r="A125" s="330"/>
      <c r="B125" s="330"/>
      <c r="C125" s="330"/>
      <c r="D125" s="330"/>
      <c r="E125" s="319"/>
      <c r="F125" s="62" t="s">
        <v>26</v>
      </c>
      <c r="G125" s="26">
        <v>85</v>
      </c>
      <c r="I125" s="2"/>
      <c r="J125" s="2"/>
      <c r="K125" s="2"/>
      <c r="L125" s="2"/>
      <c r="M125" s="2"/>
    </row>
    <row r="126" spans="1:13" s="1" customFormat="1" x14ac:dyDescent="0.25">
      <c r="A126" s="330"/>
      <c r="B126" s="330"/>
      <c r="C126" s="330"/>
      <c r="D126" s="330"/>
      <c r="E126" s="319"/>
      <c r="F126" s="62" t="s">
        <v>34</v>
      </c>
      <c r="G126" s="29">
        <v>85</v>
      </c>
      <c r="I126" s="2"/>
      <c r="J126" s="2"/>
      <c r="K126" s="2"/>
      <c r="L126" s="2"/>
      <c r="M126" s="2"/>
    </row>
    <row r="127" spans="1:13" s="1" customFormat="1" x14ac:dyDescent="0.25">
      <c r="A127" s="330"/>
      <c r="B127" s="330"/>
      <c r="C127" s="330"/>
      <c r="D127" s="330"/>
      <c r="E127" s="319"/>
      <c r="F127" s="62" t="s">
        <v>27</v>
      </c>
      <c r="G127" s="26">
        <v>100</v>
      </c>
      <c r="I127" s="2"/>
      <c r="J127" s="2"/>
      <c r="K127" s="2"/>
      <c r="L127" s="2"/>
      <c r="M127" s="2"/>
    </row>
    <row r="128" spans="1:13" s="1" customFormat="1" ht="39" customHeight="1" x14ac:dyDescent="0.25">
      <c r="A128" s="126" t="s">
        <v>1181</v>
      </c>
      <c r="B128" s="126" t="s">
        <v>1200</v>
      </c>
      <c r="C128" s="223" t="s">
        <v>1183</v>
      </c>
      <c r="D128" s="33" t="s">
        <v>56</v>
      </c>
      <c r="E128" s="229" t="s">
        <v>74</v>
      </c>
      <c r="F128" s="62" t="s">
        <v>36</v>
      </c>
      <c r="G128" s="59">
        <f>(G127*100)/G124</f>
        <v>117.64705882352941</v>
      </c>
      <c r="I128" s="2"/>
      <c r="J128" s="2"/>
      <c r="K128" s="2"/>
      <c r="L128" s="2"/>
      <c r="M128" s="2"/>
    </row>
    <row r="129" spans="1:13" s="1" customFormat="1" x14ac:dyDescent="0.25">
      <c r="A129" s="330" t="s">
        <v>21</v>
      </c>
      <c r="B129" s="330" t="s">
        <v>22</v>
      </c>
      <c r="C129" s="330" t="s">
        <v>29</v>
      </c>
      <c r="D129" s="330" t="s">
        <v>23</v>
      </c>
      <c r="E129" s="319" t="s">
        <v>24</v>
      </c>
      <c r="F129" s="62" t="s">
        <v>25</v>
      </c>
      <c r="G129" s="31">
        <v>98</v>
      </c>
      <c r="I129" s="2"/>
      <c r="J129" s="2"/>
      <c r="K129" s="2"/>
      <c r="L129" s="2"/>
      <c r="M129" s="2"/>
    </row>
    <row r="130" spans="1:13" s="1" customFormat="1" x14ac:dyDescent="0.25">
      <c r="A130" s="330"/>
      <c r="B130" s="330"/>
      <c r="C130" s="330"/>
      <c r="D130" s="330"/>
      <c r="E130" s="319"/>
      <c r="F130" s="62" t="s">
        <v>33</v>
      </c>
      <c r="G130" s="31">
        <v>98</v>
      </c>
      <c r="I130" s="2"/>
      <c r="J130" s="2"/>
      <c r="K130" s="2"/>
      <c r="L130" s="2"/>
      <c r="M130" s="2"/>
    </row>
    <row r="131" spans="1:13" s="1" customFormat="1" x14ac:dyDescent="0.25">
      <c r="A131" s="330"/>
      <c r="B131" s="330"/>
      <c r="C131" s="330"/>
      <c r="D131" s="330"/>
      <c r="E131" s="319"/>
      <c r="F131" s="62" t="s">
        <v>26</v>
      </c>
      <c r="G131" s="26">
        <v>98</v>
      </c>
      <c r="I131" s="2"/>
      <c r="J131" s="2"/>
      <c r="K131" s="2"/>
      <c r="L131" s="2"/>
      <c r="M131" s="2"/>
    </row>
    <row r="132" spans="1:13" s="1" customFormat="1" x14ac:dyDescent="0.25">
      <c r="A132" s="330"/>
      <c r="B132" s="330"/>
      <c r="C132" s="330"/>
      <c r="D132" s="330"/>
      <c r="E132" s="319"/>
      <c r="F132" s="62" t="s">
        <v>34</v>
      </c>
      <c r="G132" s="29">
        <v>98</v>
      </c>
      <c r="I132" s="2"/>
      <c r="J132" s="2"/>
      <c r="K132" s="2"/>
      <c r="L132" s="2"/>
      <c r="M132" s="2"/>
    </row>
    <row r="133" spans="1:13" s="1" customFormat="1" x14ac:dyDescent="0.25">
      <c r="A133" s="330"/>
      <c r="B133" s="330"/>
      <c r="C133" s="330"/>
      <c r="D133" s="330"/>
      <c r="E133" s="319"/>
      <c r="F133" s="62" t="s">
        <v>27</v>
      </c>
      <c r="G133" s="65">
        <v>98.12983425414366</v>
      </c>
      <c r="I133" s="2"/>
      <c r="J133" s="2"/>
      <c r="K133" s="2"/>
      <c r="L133" s="2"/>
      <c r="M133" s="2"/>
    </row>
    <row r="134" spans="1:13" s="1" customFormat="1" ht="39.75" customHeight="1" x14ac:dyDescent="0.25">
      <c r="A134" s="189" t="s">
        <v>1166</v>
      </c>
      <c r="B134" s="189" t="s">
        <v>1201</v>
      </c>
      <c r="C134" s="225" t="s">
        <v>1168</v>
      </c>
      <c r="D134" s="33" t="s">
        <v>56</v>
      </c>
      <c r="E134" s="229" t="s">
        <v>73</v>
      </c>
      <c r="F134" s="62" t="s">
        <v>36</v>
      </c>
      <c r="G134" s="59">
        <f>(G133*100)/G130</f>
        <v>100.13248393279966</v>
      </c>
      <c r="I134" s="2"/>
      <c r="J134" s="2"/>
      <c r="K134" s="2"/>
      <c r="L134" s="2"/>
      <c r="M134" s="2"/>
    </row>
    <row r="135" spans="1:13" s="1" customFormat="1" ht="16.5" customHeight="1" x14ac:dyDescent="0.25">
      <c r="A135" s="301" t="s">
        <v>28</v>
      </c>
      <c r="B135" s="302"/>
      <c r="C135" s="302"/>
      <c r="D135" s="302"/>
      <c r="E135" s="302"/>
      <c r="F135" s="302"/>
      <c r="G135" s="303"/>
      <c r="I135" s="2"/>
      <c r="J135" s="2"/>
      <c r="K135" s="2"/>
      <c r="L135" s="2"/>
      <c r="M135" s="2"/>
    </row>
    <row r="136" spans="1:13" s="1" customFormat="1" ht="16.5" customHeight="1" x14ac:dyDescent="0.3">
      <c r="A136" s="364" t="str">
        <f>A32</f>
        <v>Indice de calidad en la entrega de soluciones tecnológicas innovadoras, accesibles y seguras para el ejercicio de los derechos de acceso a la Información y protección de datos personales y la promoción de una adecuada gestión documental</v>
      </c>
      <c r="B136" s="365"/>
      <c r="C136" s="365"/>
      <c r="D136" s="365"/>
      <c r="E136" s="365"/>
      <c r="F136" s="365"/>
      <c r="G136" s="366"/>
      <c r="I136" s="2"/>
      <c r="J136" s="2"/>
      <c r="K136" s="2"/>
      <c r="L136" s="2"/>
      <c r="M136" s="2"/>
    </row>
    <row r="137" spans="1:13" s="4" customFormat="1" x14ac:dyDescent="0.3">
      <c r="A137" s="106" t="s">
        <v>205</v>
      </c>
      <c r="B137" s="412"/>
      <c r="C137" s="413"/>
      <c r="D137" s="413"/>
      <c r="E137" s="413"/>
      <c r="F137" s="413"/>
      <c r="G137" s="414"/>
      <c r="H137" s="3"/>
    </row>
    <row r="138" spans="1:13" s="4" customFormat="1" x14ac:dyDescent="0.3">
      <c r="A138" s="106" t="s">
        <v>204</v>
      </c>
      <c r="B138" s="382" t="s">
        <v>131</v>
      </c>
      <c r="C138" s="383"/>
      <c r="D138" s="383"/>
      <c r="E138" s="383"/>
      <c r="F138" s="383"/>
      <c r="G138" s="384"/>
      <c r="H138" s="3"/>
    </row>
    <row r="139" spans="1:13" s="1" customFormat="1" ht="16.5" customHeight="1" x14ac:dyDescent="0.3">
      <c r="A139" s="364" t="str">
        <f>A40</f>
        <v>Índice de efectividad en la entrega de herramientas y servicios para el Sistema Nacional de Transparencia y de Datos Personales, así como los procesos sustantivos internos</v>
      </c>
      <c r="B139" s="365"/>
      <c r="C139" s="365"/>
      <c r="D139" s="365"/>
      <c r="E139" s="365"/>
      <c r="F139" s="365"/>
      <c r="G139" s="366"/>
      <c r="I139" s="2"/>
      <c r="J139" s="2"/>
      <c r="K139" s="2"/>
      <c r="L139" s="2"/>
      <c r="M139" s="2"/>
    </row>
    <row r="140" spans="1:13" s="4" customFormat="1" x14ac:dyDescent="0.3">
      <c r="A140" s="106" t="s">
        <v>205</v>
      </c>
      <c r="B140" s="412"/>
      <c r="C140" s="413"/>
      <c r="D140" s="413"/>
      <c r="E140" s="413"/>
      <c r="F140" s="413"/>
      <c r="G140" s="414"/>
      <c r="H140" s="3"/>
    </row>
    <row r="141" spans="1:13" s="4" customFormat="1" x14ac:dyDescent="0.3">
      <c r="A141" s="106" t="s">
        <v>204</v>
      </c>
      <c r="B141" s="382" t="s">
        <v>131</v>
      </c>
      <c r="C141" s="383"/>
      <c r="D141" s="383"/>
      <c r="E141" s="383"/>
      <c r="F141" s="383"/>
      <c r="G141" s="384"/>
      <c r="H141" s="3"/>
    </row>
    <row r="142" spans="1:13" s="1" customFormat="1" ht="16.5" customHeight="1" x14ac:dyDescent="0.3">
      <c r="A142" s="364" t="str">
        <f>A48</f>
        <v xml:space="preserve">Porcentaje de nuevos sistemas para el Instituto implementados </v>
      </c>
      <c r="B142" s="365"/>
      <c r="C142" s="365"/>
      <c r="D142" s="365"/>
      <c r="E142" s="365"/>
      <c r="F142" s="365"/>
      <c r="G142" s="366"/>
      <c r="I142" s="2"/>
      <c r="J142" s="2"/>
      <c r="K142" s="2"/>
      <c r="L142" s="2"/>
      <c r="M142" s="2"/>
    </row>
    <row r="143" spans="1:13" s="4" customFormat="1" ht="111" customHeight="1" x14ac:dyDescent="0.25">
      <c r="A143" s="130" t="s">
        <v>205</v>
      </c>
      <c r="B143" s="402" t="s">
        <v>1387</v>
      </c>
      <c r="C143" s="403"/>
      <c r="D143" s="403"/>
      <c r="E143" s="403"/>
      <c r="F143" s="403"/>
      <c r="G143" s="404"/>
      <c r="H143" s="3"/>
    </row>
    <row r="144" spans="1:13" s="4" customFormat="1" x14ac:dyDescent="0.3">
      <c r="A144" s="106" t="s">
        <v>204</v>
      </c>
      <c r="B144" s="382" t="s">
        <v>131</v>
      </c>
      <c r="C144" s="383"/>
      <c r="D144" s="383"/>
      <c r="E144" s="383"/>
      <c r="F144" s="383"/>
      <c r="G144" s="384"/>
      <c r="H144" s="3"/>
    </row>
    <row r="145" spans="1:13" s="1" customFormat="1" ht="16.5" customHeight="1" x14ac:dyDescent="0.3">
      <c r="A145" s="364" t="str">
        <f>A54</f>
        <v>Porcentaje de disponibilidad de los  servicios del Centro de Procesamiento de Datos (CPD)</v>
      </c>
      <c r="B145" s="365"/>
      <c r="C145" s="365"/>
      <c r="D145" s="365"/>
      <c r="E145" s="365"/>
      <c r="F145" s="365"/>
      <c r="G145" s="366"/>
      <c r="I145" s="2"/>
      <c r="J145" s="2"/>
      <c r="K145" s="2"/>
      <c r="L145" s="2"/>
      <c r="M145" s="2"/>
    </row>
    <row r="146" spans="1:13" s="4" customFormat="1" x14ac:dyDescent="0.3">
      <c r="A146" s="106" t="s">
        <v>205</v>
      </c>
      <c r="B146" s="412" t="s">
        <v>1388</v>
      </c>
      <c r="C146" s="413"/>
      <c r="D146" s="413"/>
      <c r="E146" s="413"/>
      <c r="F146" s="413"/>
      <c r="G146" s="414"/>
      <c r="H146" s="3"/>
    </row>
    <row r="147" spans="1:13" s="4" customFormat="1" x14ac:dyDescent="0.3">
      <c r="A147" s="106" t="s">
        <v>204</v>
      </c>
      <c r="B147" s="382" t="s">
        <v>131</v>
      </c>
      <c r="C147" s="383"/>
      <c r="D147" s="383"/>
      <c r="E147" s="383"/>
      <c r="F147" s="383"/>
      <c r="G147" s="384"/>
      <c r="H147" s="3"/>
    </row>
    <row r="148" spans="1:13" s="1" customFormat="1" x14ac:dyDescent="0.3">
      <c r="A148" s="364" t="str">
        <f>A60</f>
        <v xml:space="preserve">Porcentaje anual de satisfacción de usuarios </v>
      </c>
      <c r="B148" s="365"/>
      <c r="C148" s="365"/>
      <c r="D148" s="365"/>
      <c r="E148" s="365"/>
      <c r="F148" s="365"/>
      <c r="G148" s="366"/>
      <c r="I148" s="2"/>
      <c r="J148" s="2"/>
      <c r="K148" s="2"/>
      <c r="L148" s="2"/>
      <c r="M148" s="2"/>
    </row>
    <row r="149" spans="1:13" s="4" customFormat="1" x14ac:dyDescent="0.3">
      <c r="A149" s="106" t="s">
        <v>205</v>
      </c>
      <c r="B149" s="412"/>
      <c r="C149" s="413"/>
      <c r="D149" s="413"/>
      <c r="E149" s="413"/>
      <c r="F149" s="413"/>
      <c r="G149" s="414"/>
      <c r="H149" s="3"/>
    </row>
    <row r="150" spans="1:13" s="4" customFormat="1" x14ac:dyDescent="0.3">
      <c r="A150" s="106" t="s">
        <v>204</v>
      </c>
      <c r="B150" s="382" t="s">
        <v>131</v>
      </c>
      <c r="C150" s="383"/>
      <c r="D150" s="383"/>
      <c r="E150" s="383"/>
      <c r="F150" s="383"/>
      <c r="G150" s="384"/>
      <c r="H150" s="3"/>
    </row>
    <row r="151" spans="1:13" s="1" customFormat="1" ht="16.5" customHeight="1" x14ac:dyDescent="0.3">
      <c r="A151" s="364" t="str">
        <f>A68</f>
        <v>Porcentaje de atención de requerimientos de nueva funcionalidad para la Plataforma Nacional de Transparencia</v>
      </c>
      <c r="B151" s="365"/>
      <c r="C151" s="365"/>
      <c r="D151" s="365"/>
      <c r="E151" s="365"/>
      <c r="F151" s="365"/>
      <c r="G151" s="366"/>
      <c r="I151" s="2"/>
      <c r="J151" s="2"/>
      <c r="K151" s="2"/>
      <c r="L151" s="2"/>
      <c r="M151" s="2"/>
    </row>
    <row r="152" spans="1:13" s="4" customFormat="1" x14ac:dyDescent="0.25">
      <c r="A152" s="130" t="s">
        <v>205</v>
      </c>
      <c r="B152" s="402" t="s">
        <v>1389</v>
      </c>
      <c r="C152" s="403"/>
      <c r="D152" s="403"/>
      <c r="E152" s="403"/>
      <c r="F152" s="403"/>
      <c r="G152" s="404"/>
      <c r="H152" s="3"/>
    </row>
    <row r="153" spans="1:13" s="4" customFormat="1" x14ac:dyDescent="0.3">
      <c r="A153" s="106" t="s">
        <v>204</v>
      </c>
      <c r="B153" s="382" t="s">
        <v>131</v>
      </c>
      <c r="C153" s="383"/>
      <c r="D153" s="383"/>
      <c r="E153" s="383"/>
      <c r="F153" s="383"/>
      <c r="G153" s="384"/>
      <c r="H153" s="3"/>
    </row>
    <row r="154" spans="1:13" s="1" customFormat="1" ht="16.5" customHeight="1" x14ac:dyDescent="0.3">
      <c r="A154" s="364" t="str">
        <f>A74</f>
        <v>Porcentaje de atención a los requerimientos de los sistemas del instituto implementados</v>
      </c>
      <c r="B154" s="365"/>
      <c r="C154" s="365"/>
      <c r="D154" s="365"/>
      <c r="E154" s="365"/>
      <c r="F154" s="365"/>
      <c r="G154" s="366"/>
      <c r="I154" s="2"/>
      <c r="J154" s="2"/>
      <c r="K154" s="2"/>
      <c r="L154" s="2"/>
      <c r="M154" s="2"/>
    </row>
    <row r="155" spans="1:13" s="4" customFormat="1" ht="46.5" customHeight="1" x14ac:dyDescent="0.25">
      <c r="A155" s="130" t="s">
        <v>205</v>
      </c>
      <c r="B155" s="402" t="s">
        <v>1390</v>
      </c>
      <c r="C155" s="403"/>
      <c r="D155" s="403"/>
      <c r="E155" s="403"/>
      <c r="F155" s="403"/>
      <c r="G155" s="404"/>
      <c r="H155" s="3"/>
    </row>
    <row r="156" spans="1:13" s="4" customFormat="1" x14ac:dyDescent="0.3">
      <c r="A156" s="106" t="s">
        <v>204</v>
      </c>
      <c r="B156" s="382" t="s">
        <v>131</v>
      </c>
      <c r="C156" s="383"/>
      <c r="D156" s="383"/>
      <c r="E156" s="383"/>
      <c r="F156" s="383"/>
      <c r="G156" s="384"/>
      <c r="H156" s="3"/>
    </row>
    <row r="157" spans="1:13" s="1" customFormat="1" x14ac:dyDescent="0.3">
      <c r="A157" s="364" t="str">
        <f>A80</f>
        <v>Porcentaje de solicitudes de soporte atendidos para la Plataforma Nacional de Transparencia</v>
      </c>
      <c r="B157" s="365"/>
      <c r="C157" s="365"/>
      <c r="D157" s="365"/>
      <c r="E157" s="365"/>
      <c r="F157" s="365"/>
      <c r="G157" s="366"/>
      <c r="I157" s="2"/>
      <c r="J157" s="2"/>
      <c r="K157" s="2"/>
      <c r="L157" s="2"/>
      <c r="M157" s="2"/>
    </row>
    <row r="158" spans="1:13" s="4" customFormat="1" x14ac:dyDescent="0.3">
      <c r="A158" s="106" t="s">
        <v>205</v>
      </c>
      <c r="B158" s="412" t="s">
        <v>1391</v>
      </c>
      <c r="C158" s="413"/>
      <c r="D158" s="413"/>
      <c r="E158" s="413"/>
      <c r="F158" s="413"/>
      <c r="G158" s="414"/>
      <c r="H158" s="3"/>
    </row>
    <row r="159" spans="1:13" s="4" customFormat="1" x14ac:dyDescent="0.3">
      <c r="A159" s="106" t="s">
        <v>204</v>
      </c>
      <c r="B159" s="382" t="s">
        <v>131</v>
      </c>
      <c r="C159" s="383"/>
      <c r="D159" s="383"/>
      <c r="E159" s="383"/>
      <c r="F159" s="383"/>
      <c r="G159" s="384"/>
      <c r="H159" s="3"/>
    </row>
    <row r="160" spans="1:13" s="1" customFormat="1" ht="16.5" customHeight="1" x14ac:dyDescent="0.25">
      <c r="A160" s="399" t="str">
        <f>A86</f>
        <v>Porcentaje de solicitudes de soporte a aplicativos atendidos</v>
      </c>
      <c r="B160" s="400"/>
      <c r="C160" s="400"/>
      <c r="D160" s="400"/>
      <c r="E160" s="400"/>
      <c r="F160" s="400"/>
      <c r="G160" s="401"/>
      <c r="I160" s="2"/>
      <c r="J160" s="2"/>
      <c r="K160" s="2"/>
      <c r="L160" s="2"/>
      <c r="M160" s="2"/>
    </row>
    <row r="161" spans="1:13" s="4" customFormat="1" ht="108.75" customHeight="1" x14ac:dyDescent="0.3">
      <c r="A161" s="106" t="s">
        <v>205</v>
      </c>
      <c r="B161" s="402" t="s">
        <v>1392</v>
      </c>
      <c r="C161" s="403"/>
      <c r="D161" s="403"/>
      <c r="E161" s="403"/>
      <c r="F161" s="403"/>
      <c r="G161" s="404"/>
      <c r="H161" s="3"/>
    </row>
    <row r="162" spans="1:13" s="4" customFormat="1" x14ac:dyDescent="0.3">
      <c r="A162" s="106" t="s">
        <v>204</v>
      </c>
      <c r="B162" s="382" t="s">
        <v>131</v>
      </c>
      <c r="C162" s="383"/>
      <c r="D162" s="383"/>
      <c r="E162" s="383"/>
      <c r="F162" s="383"/>
      <c r="G162" s="384"/>
      <c r="H162" s="3"/>
    </row>
    <row r="163" spans="1:13" s="1" customFormat="1" ht="16.5" customHeight="1" x14ac:dyDescent="0.3">
      <c r="A163" s="364" t="str">
        <f>A92</f>
        <v>Porcentaje de Publicaciones</v>
      </c>
      <c r="B163" s="365"/>
      <c r="C163" s="365"/>
      <c r="D163" s="365"/>
      <c r="E163" s="365"/>
      <c r="F163" s="365"/>
      <c r="G163" s="366"/>
      <c r="I163" s="2"/>
      <c r="J163" s="2"/>
      <c r="K163" s="2"/>
      <c r="L163" s="2"/>
      <c r="M163" s="2"/>
    </row>
    <row r="164" spans="1:13" s="4" customFormat="1" x14ac:dyDescent="0.3">
      <c r="A164" s="106" t="s">
        <v>205</v>
      </c>
      <c r="B164" s="412" t="s">
        <v>1393</v>
      </c>
      <c r="C164" s="413"/>
      <c r="D164" s="413"/>
      <c r="E164" s="413"/>
      <c r="F164" s="413"/>
      <c r="G164" s="414"/>
      <c r="H164" s="3"/>
    </row>
    <row r="165" spans="1:13" s="4" customFormat="1" x14ac:dyDescent="0.3">
      <c r="A165" s="106" t="s">
        <v>204</v>
      </c>
      <c r="B165" s="382" t="s">
        <v>131</v>
      </c>
      <c r="C165" s="383"/>
      <c r="D165" s="383"/>
      <c r="E165" s="383"/>
      <c r="F165" s="383"/>
      <c r="G165" s="384"/>
      <c r="H165" s="3"/>
    </row>
    <row r="166" spans="1:13" s="1" customFormat="1" ht="16.5" customHeight="1" x14ac:dyDescent="0.3">
      <c r="A166" s="364" t="str">
        <f>A98</f>
        <v>Porcentaje de usuarios con servicios de TIC completos</v>
      </c>
      <c r="B166" s="365"/>
      <c r="C166" s="365"/>
      <c r="D166" s="365"/>
      <c r="E166" s="365"/>
      <c r="F166" s="365"/>
      <c r="G166" s="366"/>
      <c r="I166" s="2"/>
      <c r="J166" s="2"/>
      <c r="K166" s="2"/>
      <c r="L166" s="2"/>
      <c r="M166" s="2"/>
    </row>
    <row r="167" spans="1:13" s="4" customFormat="1" x14ac:dyDescent="0.3">
      <c r="A167" s="106" t="s">
        <v>205</v>
      </c>
      <c r="B167" s="412" t="s">
        <v>1394</v>
      </c>
      <c r="C167" s="413"/>
      <c r="D167" s="413"/>
      <c r="E167" s="413"/>
      <c r="F167" s="413"/>
      <c r="G167" s="414"/>
      <c r="H167" s="3"/>
    </row>
    <row r="168" spans="1:13" s="4" customFormat="1" x14ac:dyDescent="0.3">
      <c r="A168" s="106" t="s">
        <v>204</v>
      </c>
      <c r="B168" s="382" t="s">
        <v>131</v>
      </c>
      <c r="C168" s="383"/>
      <c r="D168" s="383"/>
      <c r="E168" s="383"/>
      <c r="F168" s="383"/>
      <c r="G168" s="384"/>
      <c r="H168" s="3"/>
    </row>
    <row r="169" spans="1:13" s="1" customFormat="1" ht="16.5" customHeight="1" x14ac:dyDescent="0.3">
      <c r="A169" s="364" t="str">
        <f>A104</f>
        <v>Porcentaje de servicios de la mesa de servicios atendidos mediante el nivel de servicio establecido SLA no mayor a 4 hrs.</v>
      </c>
      <c r="B169" s="365"/>
      <c r="C169" s="365"/>
      <c r="D169" s="365"/>
      <c r="E169" s="365"/>
      <c r="F169" s="365"/>
      <c r="G169" s="366"/>
      <c r="I169" s="2"/>
      <c r="J169" s="2"/>
      <c r="K169" s="2"/>
      <c r="L169" s="2"/>
      <c r="M169" s="2"/>
    </row>
    <row r="170" spans="1:13" s="4" customFormat="1" x14ac:dyDescent="0.3">
      <c r="A170" s="106" t="s">
        <v>205</v>
      </c>
      <c r="B170" s="412" t="s">
        <v>1395</v>
      </c>
      <c r="C170" s="413"/>
      <c r="D170" s="413"/>
      <c r="E170" s="413"/>
      <c r="F170" s="413"/>
      <c r="G170" s="414"/>
      <c r="H170" s="3"/>
    </row>
    <row r="171" spans="1:13" s="4" customFormat="1" x14ac:dyDescent="0.3">
      <c r="A171" s="106" t="s">
        <v>204</v>
      </c>
      <c r="B171" s="382" t="s">
        <v>131</v>
      </c>
      <c r="C171" s="383"/>
      <c r="D171" s="383"/>
      <c r="E171" s="383"/>
      <c r="F171" s="383"/>
      <c r="G171" s="384"/>
      <c r="H171" s="3"/>
    </row>
    <row r="172" spans="1:13" s="1" customFormat="1" ht="16.5" customHeight="1" x14ac:dyDescent="0.3">
      <c r="A172" s="364" t="str">
        <f>A110</f>
        <v>Porcentaje de solicitudes de pruebas de penetración atendidos para los micrositios Institucionales</v>
      </c>
      <c r="B172" s="365"/>
      <c r="C172" s="365"/>
      <c r="D172" s="365"/>
      <c r="E172" s="365"/>
      <c r="F172" s="365"/>
      <c r="G172" s="366"/>
      <c r="I172" s="2"/>
      <c r="J172" s="2"/>
      <c r="K172" s="2"/>
      <c r="L172" s="2"/>
      <c r="M172" s="2"/>
    </row>
    <row r="173" spans="1:13" s="4" customFormat="1" x14ac:dyDescent="0.3">
      <c r="A173" s="106" t="s">
        <v>205</v>
      </c>
      <c r="B173" s="412" t="s">
        <v>1202</v>
      </c>
      <c r="C173" s="413"/>
      <c r="D173" s="413"/>
      <c r="E173" s="413"/>
      <c r="F173" s="413"/>
      <c r="G173" s="414"/>
      <c r="H173" s="3"/>
    </row>
    <row r="174" spans="1:13" s="4" customFormat="1" x14ac:dyDescent="0.3">
      <c r="A174" s="106" t="s">
        <v>204</v>
      </c>
      <c r="B174" s="382" t="s">
        <v>131</v>
      </c>
      <c r="C174" s="383"/>
      <c r="D174" s="383"/>
      <c r="E174" s="383"/>
      <c r="F174" s="383"/>
      <c r="G174" s="384"/>
      <c r="H174" s="3"/>
    </row>
    <row r="175" spans="1:13" s="1" customFormat="1" ht="16.5" customHeight="1" x14ac:dyDescent="0.3">
      <c r="A175" s="364" t="str">
        <f>A116</f>
        <v>Porcentaje de solicitudes de soporte a malware atendidos.</v>
      </c>
      <c r="B175" s="365"/>
      <c r="C175" s="365"/>
      <c r="D175" s="365"/>
      <c r="E175" s="365"/>
      <c r="F175" s="365"/>
      <c r="G175" s="366"/>
      <c r="I175" s="2"/>
      <c r="J175" s="2"/>
      <c r="K175" s="2"/>
      <c r="L175" s="2"/>
      <c r="M175" s="2"/>
    </row>
    <row r="176" spans="1:13" s="4" customFormat="1" x14ac:dyDescent="0.3">
      <c r="A176" s="106" t="s">
        <v>205</v>
      </c>
      <c r="B176" s="412" t="s">
        <v>1203</v>
      </c>
      <c r="C176" s="413"/>
      <c r="D176" s="413"/>
      <c r="E176" s="413"/>
      <c r="F176" s="413"/>
      <c r="G176" s="414"/>
      <c r="H176" s="3"/>
    </row>
    <row r="177" spans="1:13" s="4" customFormat="1" x14ac:dyDescent="0.3">
      <c r="A177" s="106" t="s">
        <v>204</v>
      </c>
      <c r="B177" s="382" t="s">
        <v>131</v>
      </c>
      <c r="C177" s="383"/>
      <c r="D177" s="383"/>
      <c r="E177" s="383"/>
      <c r="F177" s="383"/>
      <c r="G177" s="384"/>
      <c r="H177" s="3"/>
    </row>
    <row r="178" spans="1:13" s="1" customFormat="1" x14ac:dyDescent="0.3">
      <c r="A178" s="364" t="str">
        <f>A122</f>
        <v>Porcentaje de requerimientos de los sistemas del instituto implementados</v>
      </c>
      <c r="B178" s="365"/>
      <c r="C178" s="365"/>
      <c r="D178" s="365"/>
      <c r="E178" s="365"/>
      <c r="F178" s="365"/>
      <c r="G178" s="366"/>
      <c r="I178" s="2"/>
      <c r="J178" s="2"/>
      <c r="K178" s="2"/>
      <c r="L178" s="2"/>
      <c r="M178" s="2"/>
    </row>
    <row r="179" spans="1:13" s="4" customFormat="1" ht="56.25" customHeight="1" x14ac:dyDescent="0.25">
      <c r="A179" s="130" t="s">
        <v>205</v>
      </c>
      <c r="B179" s="479" t="s">
        <v>1396</v>
      </c>
      <c r="C179" s="480"/>
      <c r="D179" s="480"/>
      <c r="E179" s="480"/>
      <c r="F179" s="480"/>
      <c r="G179" s="481"/>
      <c r="H179" s="3"/>
    </row>
    <row r="180" spans="1:13" s="4" customFormat="1" x14ac:dyDescent="0.3">
      <c r="A180" s="106" t="s">
        <v>204</v>
      </c>
      <c r="B180" s="382" t="s">
        <v>131</v>
      </c>
      <c r="C180" s="383"/>
      <c r="D180" s="383"/>
      <c r="E180" s="383"/>
      <c r="F180" s="383"/>
      <c r="G180" s="384"/>
      <c r="H180" s="3"/>
    </row>
    <row r="181" spans="1:13" s="1" customFormat="1" x14ac:dyDescent="0.3">
      <c r="A181" s="364" t="str">
        <f>A128</f>
        <v>Porcentaje de solicitudes de soporte a aplicativos atendidos</v>
      </c>
      <c r="B181" s="365"/>
      <c r="C181" s="365"/>
      <c r="D181" s="365"/>
      <c r="E181" s="365"/>
      <c r="F181" s="365"/>
      <c r="G181" s="366"/>
      <c r="I181" s="2"/>
      <c r="J181" s="2"/>
      <c r="K181" s="2"/>
      <c r="L181" s="2"/>
      <c r="M181" s="2"/>
    </row>
    <row r="182" spans="1:13" ht="107.25" customHeight="1" x14ac:dyDescent="0.25">
      <c r="A182" s="130" t="s">
        <v>205</v>
      </c>
      <c r="B182" s="402" t="s">
        <v>1397</v>
      </c>
      <c r="C182" s="403"/>
      <c r="D182" s="403"/>
      <c r="E182" s="403"/>
      <c r="F182" s="403"/>
      <c r="G182" s="404"/>
    </row>
    <row r="183" spans="1:13" s="4" customFormat="1" x14ac:dyDescent="0.3">
      <c r="A183" s="106" t="s">
        <v>204</v>
      </c>
      <c r="B183" s="382" t="s">
        <v>131</v>
      </c>
      <c r="C183" s="383"/>
      <c r="D183" s="383"/>
      <c r="E183" s="383"/>
      <c r="F183" s="383"/>
      <c r="G183" s="384"/>
      <c r="H183" s="3"/>
    </row>
    <row r="184" spans="1:13" s="1" customFormat="1" x14ac:dyDescent="0.3">
      <c r="A184" s="364" t="str">
        <f>A134</f>
        <v>Porcentaje de disponibilidad de los  servicios del Centro de Procesamiento de Datos (CPD)</v>
      </c>
      <c r="B184" s="365"/>
      <c r="C184" s="365"/>
      <c r="D184" s="365"/>
      <c r="E184" s="365"/>
      <c r="F184" s="365"/>
      <c r="G184" s="366"/>
      <c r="I184" s="2"/>
      <c r="J184" s="2"/>
      <c r="K184" s="2"/>
      <c r="L184" s="2"/>
      <c r="M184" s="2"/>
    </row>
    <row r="185" spans="1:13" s="4" customFormat="1" x14ac:dyDescent="0.3">
      <c r="A185" s="106" t="s">
        <v>205</v>
      </c>
      <c r="B185" s="412" t="s">
        <v>1388</v>
      </c>
      <c r="C185" s="413"/>
      <c r="D185" s="413"/>
      <c r="E185" s="413"/>
      <c r="F185" s="413"/>
      <c r="G185" s="414"/>
      <c r="H185" s="3"/>
    </row>
    <row r="186" spans="1:13" s="4" customFormat="1" x14ac:dyDescent="0.3">
      <c r="A186" s="106" t="s">
        <v>204</v>
      </c>
      <c r="B186" s="482" t="s">
        <v>131</v>
      </c>
      <c r="C186" s="483"/>
      <c r="D186" s="483"/>
      <c r="E186" s="483"/>
      <c r="F186" s="483"/>
      <c r="G186" s="484"/>
      <c r="H186" s="3"/>
    </row>
    <row r="187" spans="1:13" s="1" customFormat="1" x14ac:dyDescent="0.25">
      <c r="A187" s="358"/>
      <c r="B187" s="358"/>
      <c r="C187" s="358"/>
      <c r="D187" s="358"/>
      <c r="E187" s="358"/>
      <c r="F187" s="358"/>
      <c r="G187" s="358"/>
      <c r="I187" s="2"/>
      <c r="J187" s="2"/>
      <c r="K187" s="2"/>
      <c r="L187" s="2"/>
      <c r="M187" s="2"/>
    </row>
    <row r="188" spans="1:13" s="1" customFormat="1" x14ac:dyDescent="0.25">
      <c r="A188" s="301" t="s">
        <v>35</v>
      </c>
      <c r="B188" s="302"/>
      <c r="C188" s="302"/>
      <c r="D188" s="302"/>
      <c r="E188" s="302"/>
      <c r="F188" s="302"/>
      <c r="G188" s="303"/>
      <c r="I188" s="2"/>
      <c r="J188" s="2"/>
      <c r="K188" s="2"/>
      <c r="L188" s="2"/>
      <c r="M188" s="2"/>
    </row>
    <row r="189" spans="1:13" s="4" customFormat="1" x14ac:dyDescent="0.25">
      <c r="A189" s="430" t="str">
        <f>A32</f>
        <v>Indice de calidad en la entrega de soluciones tecnológicas innovadoras, accesibles y seguras para el ejercicio de los derechos de acceso a la Información y protección de datos personales y la promoción de una adecuada gestión documental</v>
      </c>
      <c r="B189" s="431"/>
      <c r="C189" s="431"/>
      <c r="D189" s="431"/>
      <c r="E189" s="431"/>
      <c r="F189" s="431"/>
      <c r="G189" s="432"/>
      <c r="H189" s="3"/>
    </row>
    <row r="190" spans="1:13" s="4" customFormat="1" x14ac:dyDescent="0.25">
      <c r="A190" s="6" t="s">
        <v>30</v>
      </c>
      <c r="B190" s="386"/>
      <c r="C190" s="386"/>
      <c r="D190" s="386"/>
      <c r="E190" s="386"/>
      <c r="F190" s="386"/>
      <c r="G190" s="386"/>
      <c r="H190" s="3"/>
    </row>
    <row r="191" spans="1:13" s="4" customFormat="1" x14ac:dyDescent="0.25">
      <c r="A191" s="6" t="s">
        <v>31</v>
      </c>
      <c r="B191" s="433"/>
      <c r="C191" s="433"/>
      <c r="D191" s="433"/>
      <c r="E191" s="433"/>
      <c r="F191" s="433"/>
      <c r="G191" s="433"/>
      <c r="H191" s="3"/>
    </row>
    <row r="192" spans="1:13" s="4" customFormat="1" x14ac:dyDescent="0.25">
      <c r="A192" s="6" t="s">
        <v>32</v>
      </c>
      <c r="B192" s="434"/>
      <c r="C192" s="434"/>
      <c r="D192" s="434"/>
      <c r="E192" s="434"/>
      <c r="F192" s="434"/>
      <c r="G192" s="434"/>
      <c r="H192" s="3"/>
    </row>
    <row r="193" spans="1:8" s="4" customFormat="1" x14ac:dyDescent="0.25">
      <c r="A193" s="430" t="str">
        <f>A40</f>
        <v>Índice de efectividad en la entrega de herramientas y servicios para el Sistema Nacional de Transparencia y de Datos Personales, así como los procesos sustantivos internos</v>
      </c>
      <c r="B193" s="431"/>
      <c r="C193" s="431"/>
      <c r="D193" s="431"/>
      <c r="E193" s="431"/>
      <c r="F193" s="431"/>
      <c r="G193" s="432"/>
      <c r="H193" s="3"/>
    </row>
    <row r="194" spans="1:8" s="4" customFormat="1" x14ac:dyDescent="0.25">
      <c r="A194" s="6" t="s">
        <v>30</v>
      </c>
      <c r="B194" s="386"/>
      <c r="C194" s="386"/>
      <c r="D194" s="386"/>
      <c r="E194" s="386"/>
      <c r="F194" s="386"/>
      <c r="G194" s="386"/>
      <c r="H194" s="3"/>
    </row>
    <row r="195" spans="1:8" s="4" customFormat="1" x14ac:dyDescent="0.25">
      <c r="A195" s="6" t="s">
        <v>31</v>
      </c>
      <c r="B195" s="433"/>
      <c r="C195" s="433"/>
      <c r="D195" s="433"/>
      <c r="E195" s="433"/>
      <c r="F195" s="433"/>
      <c r="G195" s="433"/>
      <c r="H195" s="3"/>
    </row>
    <row r="196" spans="1:8" s="4" customFormat="1" x14ac:dyDescent="0.25">
      <c r="A196" s="6" t="s">
        <v>32</v>
      </c>
      <c r="B196" s="434"/>
      <c r="C196" s="434"/>
      <c r="D196" s="434"/>
      <c r="E196" s="434"/>
      <c r="F196" s="434"/>
      <c r="G196" s="434"/>
      <c r="H196" s="3"/>
    </row>
    <row r="197" spans="1:8" s="4" customFormat="1" x14ac:dyDescent="0.25">
      <c r="A197" s="430" t="str">
        <f>A48</f>
        <v xml:space="preserve">Porcentaje de nuevos sistemas para el Instituto implementados </v>
      </c>
      <c r="B197" s="431"/>
      <c r="C197" s="431"/>
      <c r="D197" s="431"/>
      <c r="E197" s="431"/>
      <c r="F197" s="431"/>
      <c r="G197" s="432"/>
      <c r="H197" s="3"/>
    </row>
    <row r="198" spans="1:8" s="4" customFormat="1" x14ac:dyDescent="0.25">
      <c r="A198" s="6" t="s">
        <v>30</v>
      </c>
      <c r="B198" s="386"/>
      <c r="C198" s="386"/>
      <c r="D198" s="386"/>
      <c r="E198" s="386"/>
      <c r="F198" s="386"/>
      <c r="G198" s="386"/>
      <c r="H198" s="3"/>
    </row>
    <row r="199" spans="1:8" s="4" customFormat="1" x14ac:dyDescent="0.25">
      <c r="A199" s="6" t="s">
        <v>31</v>
      </c>
      <c r="B199" s="433"/>
      <c r="C199" s="433"/>
      <c r="D199" s="433"/>
      <c r="E199" s="433"/>
      <c r="F199" s="433"/>
      <c r="G199" s="433"/>
      <c r="H199" s="3"/>
    </row>
    <row r="200" spans="1:8" s="4" customFormat="1" x14ac:dyDescent="0.25">
      <c r="A200" s="6" t="s">
        <v>32</v>
      </c>
      <c r="B200" s="434"/>
      <c r="C200" s="434"/>
      <c r="D200" s="434"/>
      <c r="E200" s="434"/>
      <c r="F200" s="434"/>
      <c r="G200" s="434"/>
      <c r="H200" s="3"/>
    </row>
    <row r="201" spans="1:8" s="4" customFormat="1" x14ac:dyDescent="0.25">
      <c r="A201" s="430" t="str">
        <f>A54</f>
        <v>Porcentaje de disponibilidad de los  servicios del Centro de Procesamiento de Datos (CPD)</v>
      </c>
      <c r="B201" s="431"/>
      <c r="C201" s="431"/>
      <c r="D201" s="431"/>
      <c r="E201" s="431"/>
      <c r="F201" s="431"/>
      <c r="G201" s="432"/>
      <c r="H201" s="3"/>
    </row>
    <row r="202" spans="1:8" s="4" customFormat="1" x14ac:dyDescent="0.25">
      <c r="A202" s="6" t="s">
        <v>30</v>
      </c>
      <c r="B202" s="386"/>
      <c r="C202" s="386"/>
      <c r="D202" s="386"/>
      <c r="E202" s="386"/>
      <c r="F202" s="386"/>
      <c r="G202" s="386"/>
      <c r="H202" s="3"/>
    </row>
    <row r="203" spans="1:8" s="4" customFormat="1" x14ac:dyDescent="0.25">
      <c r="A203" s="6" t="s">
        <v>31</v>
      </c>
      <c r="B203" s="433"/>
      <c r="C203" s="433"/>
      <c r="D203" s="433"/>
      <c r="E203" s="433"/>
      <c r="F203" s="433"/>
      <c r="G203" s="433"/>
      <c r="H203" s="3"/>
    </row>
    <row r="204" spans="1:8" s="4" customFormat="1" x14ac:dyDescent="0.25">
      <c r="A204" s="6" t="s">
        <v>32</v>
      </c>
      <c r="B204" s="434"/>
      <c r="C204" s="434"/>
      <c r="D204" s="434"/>
      <c r="E204" s="434"/>
      <c r="F204" s="434"/>
      <c r="G204" s="434"/>
      <c r="H204" s="3"/>
    </row>
    <row r="205" spans="1:8" s="4" customFormat="1" x14ac:dyDescent="0.25">
      <c r="A205" s="430" t="str">
        <f>A60</f>
        <v xml:space="preserve">Porcentaje anual de satisfacción de usuarios </v>
      </c>
      <c r="B205" s="431"/>
      <c r="C205" s="431"/>
      <c r="D205" s="431"/>
      <c r="E205" s="431"/>
      <c r="F205" s="431"/>
      <c r="G205" s="432"/>
      <c r="H205" s="3"/>
    </row>
    <row r="206" spans="1:8" s="4" customFormat="1" x14ac:dyDescent="0.25">
      <c r="A206" s="6" t="s">
        <v>30</v>
      </c>
      <c r="B206" s="386"/>
      <c r="C206" s="386"/>
      <c r="D206" s="386"/>
      <c r="E206" s="386"/>
      <c r="F206" s="386"/>
      <c r="G206" s="386"/>
      <c r="H206" s="3"/>
    </row>
    <row r="207" spans="1:8" s="4" customFormat="1" x14ac:dyDescent="0.25">
      <c r="A207" s="6" t="s">
        <v>31</v>
      </c>
      <c r="B207" s="433"/>
      <c r="C207" s="433"/>
      <c r="D207" s="433"/>
      <c r="E207" s="433"/>
      <c r="F207" s="433"/>
      <c r="G207" s="433"/>
      <c r="H207" s="3"/>
    </row>
    <row r="208" spans="1:8" s="4" customFormat="1" x14ac:dyDescent="0.25">
      <c r="A208" s="6" t="s">
        <v>32</v>
      </c>
      <c r="B208" s="434"/>
      <c r="C208" s="434"/>
      <c r="D208" s="434"/>
      <c r="E208" s="434"/>
      <c r="F208" s="434"/>
      <c r="G208" s="434"/>
      <c r="H208" s="3"/>
    </row>
    <row r="209" spans="1:8" s="4" customFormat="1" x14ac:dyDescent="0.25">
      <c r="A209" s="430" t="str">
        <f>A68</f>
        <v>Porcentaje de atención de requerimientos de nueva funcionalidad para la Plataforma Nacional de Transparencia</v>
      </c>
      <c r="B209" s="431"/>
      <c r="C209" s="431"/>
      <c r="D209" s="431"/>
      <c r="E209" s="431"/>
      <c r="F209" s="431"/>
      <c r="G209" s="432"/>
      <c r="H209" s="3"/>
    </row>
    <row r="210" spans="1:8" s="4" customFormat="1" x14ac:dyDescent="0.25">
      <c r="A210" s="6" t="s">
        <v>30</v>
      </c>
      <c r="B210" s="386"/>
      <c r="C210" s="386"/>
      <c r="D210" s="386"/>
      <c r="E210" s="386"/>
      <c r="F210" s="386"/>
      <c r="G210" s="386"/>
      <c r="H210" s="3"/>
    </row>
    <row r="211" spans="1:8" s="4" customFormat="1" x14ac:dyDescent="0.25">
      <c r="A211" s="6" t="s">
        <v>31</v>
      </c>
      <c r="B211" s="433"/>
      <c r="C211" s="433"/>
      <c r="D211" s="433"/>
      <c r="E211" s="433"/>
      <c r="F211" s="433"/>
      <c r="G211" s="433"/>
      <c r="H211" s="3"/>
    </row>
    <row r="212" spans="1:8" s="4" customFormat="1" x14ac:dyDescent="0.25">
      <c r="A212" s="6" t="s">
        <v>32</v>
      </c>
      <c r="B212" s="434"/>
      <c r="C212" s="434"/>
      <c r="D212" s="434"/>
      <c r="E212" s="434"/>
      <c r="F212" s="434"/>
      <c r="G212" s="434"/>
      <c r="H212" s="3"/>
    </row>
    <row r="213" spans="1:8" s="4" customFormat="1" x14ac:dyDescent="0.25">
      <c r="A213" s="430" t="str">
        <f>A74</f>
        <v>Porcentaje de atención a los requerimientos de los sistemas del instituto implementados</v>
      </c>
      <c r="B213" s="431"/>
      <c r="C213" s="431"/>
      <c r="D213" s="431"/>
      <c r="E213" s="431"/>
      <c r="F213" s="431"/>
      <c r="G213" s="432"/>
      <c r="H213" s="3"/>
    </row>
    <row r="214" spans="1:8" s="4" customFormat="1" x14ac:dyDescent="0.25">
      <c r="A214" s="6" t="s">
        <v>30</v>
      </c>
      <c r="B214" s="386"/>
      <c r="C214" s="386"/>
      <c r="D214" s="386"/>
      <c r="E214" s="386"/>
      <c r="F214" s="386"/>
      <c r="G214" s="386"/>
      <c r="H214" s="3"/>
    </row>
    <row r="215" spans="1:8" s="4" customFormat="1" x14ac:dyDescent="0.25">
      <c r="A215" s="6" t="s">
        <v>31</v>
      </c>
      <c r="B215" s="433"/>
      <c r="C215" s="433"/>
      <c r="D215" s="433"/>
      <c r="E215" s="433"/>
      <c r="F215" s="433"/>
      <c r="G215" s="433"/>
      <c r="H215" s="3"/>
    </row>
    <row r="216" spans="1:8" s="4" customFormat="1" x14ac:dyDescent="0.25">
      <c r="A216" s="6" t="s">
        <v>32</v>
      </c>
      <c r="B216" s="434"/>
      <c r="C216" s="434"/>
      <c r="D216" s="434"/>
      <c r="E216" s="434"/>
      <c r="F216" s="434"/>
      <c r="G216" s="434"/>
      <c r="H216" s="3"/>
    </row>
    <row r="217" spans="1:8" s="4" customFormat="1" x14ac:dyDescent="0.25">
      <c r="A217" s="430" t="str">
        <f>A80</f>
        <v>Porcentaje de solicitudes de soporte atendidos para la Plataforma Nacional de Transparencia</v>
      </c>
      <c r="B217" s="431"/>
      <c r="C217" s="431"/>
      <c r="D217" s="431"/>
      <c r="E217" s="431"/>
      <c r="F217" s="431"/>
      <c r="G217" s="432"/>
      <c r="H217" s="3"/>
    </row>
    <row r="218" spans="1:8" s="4" customFormat="1" x14ac:dyDescent="0.25">
      <c r="A218" s="6" t="s">
        <v>30</v>
      </c>
      <c r="B218" s="386"/>
      <c r="C218" s="386"/>
      <c r="D218" s="386"/>
      <c r="E218" s="386"/>
      <c r="F218" s="386"/>
      <c r="G218" s="386"/>
      <c r="H218" s="3"/>
    </row>
    <row r="219" spans="1:8" s="4" customFormat="1" x14ac:dyDescent="0.25">
      <c r="A219" s="6" t="s">
        <v>31</v>
      </c>
      <c r="B219" s="433"/>
      <c r="C219" s="433"/>
      <c r="D219" s="433"/>
      <c r="E219" s="433"/>
      <c r="F219" s="433"/>
      <c r="G219" s="433"/>
      <c r="H219" s="3"/>
    </row>
    <row r="220" spans="1:8" s="4" customFormat="1" x14ac:dyDescent="0.25">
      <c r="A220" s="6" t="s">
        <v>32</v>
      </c>
      <c r="B220" s="434"/>
      <c r="C220" s="434"/>
      <c r="D220" s="434"/>
      <c r="E220" s="434"/>
      <c r="F220" s="434"/>
      <c r="G220" s="434"/>
      <c r="H220" s="3"/>
    </row>
    <row r="221" spans="1:8" s="4" customFormat="1" x14ac:dyDescent="0.25">
      <c r="A221" s="430" t="str">
        <f>A86</f>
        <v>Porcentaje de solicitudes de soporte a aplicativos atendidos</v>
      </c>
      <c r="B221" s="431"/>
      <c r="C221" s="431"/>
      <c r="D221" s="431"/>
      <c r="E221" s="431"/>
      <c r="F221" s="431"/>
      <c r="G221" s="432"/>
      <c r="H221" s="3"/>
    </row>
    <row r="222" spans="1:8" s="4" customFormat="1" x14ac:dyDescent="0.25">
      <c r="A222" s="6" t="s">
        <v>30</v>
      </c>
      <c r="B222" s="386"/>
      <c r="C222" s="386"/>
      <c r="D222" s="386"/>
      <c r="E222" s="386"/>
      <c r="F222" s="386"/>
      <c r="G222" s="386"/>
      <c r="H222" s="3"/>
    </row>
    <row r="223" spans="1:8" s="4" customFormat="1" x14ac:dyDescent="0.25">
      <c r="A223" s="6" t="s">
        <v>31</v>
      </c>
      <c r="B223" s="433"/>
      <c r="C223" s="433"/>
      <c r="D223" s="433"/>
      <c r="E223" s="433"/>
      <c r="F223" s="433"/>
      <c r="G223" s="433"/>
      <c r="H223" s="3"/>
    </row>
    <row r="224" spans="1:8" s="4" customFormat="1" x14ac:dyDescent="0.25">
      <c r="A224" s="6" t="s">
        <v>32</v>
      </c>
      <c r="B224" s="434"/>
      <c r="C224" s="434"/>
      <c r="D224" s="434"/>
      <c r="E224" s="434"/>
      <c r="F224" s="434"/>
      <c r="G224" s="434"/>
      <c r="H224" s="3"/>
    </row>
    <row r="225" spans="1:8" s="4" customFormat="1" x14ac:dyDescent="0.25">
      <c r="A225" s="430" t="str">
        <f>A92</f>
        <v>Porcentaje de Publicaciones</v>
      </c>
      <c r="B225" s="431"/>
      <c r="C225" s="431"/>
      <c r="D225" s="431"/>
      <c r="E225" s="431"/>
      <c r="F225" s="431"/>
      <c r="G225" s="432"/>
      <c r="H225" s="3"/>
    </row>
    <row r="226" spans="1:8" s="4" customFormat="1" x14ac:dyDescent="0.25">
      <c r="A226" s="6" t="s">
        <v>30</v>
      </c>
      <c r="B226" s="386"/>
      <c r="C226" s="386"/>
      <c r="D226" s="386"/>
      <c r="E226" s="386"/>
      <c r="F226" s="386"/>
      <c r="G226" s="386"/>
      <c r="H226" s="3"/>
    </row>
    <row r="227" spans="1:8" s="4" customFormat="1" x14ac:dyDescent="0.25">
      <c r="A227" s="6" t="s">
        <v>31</v>
      </c>
      <c r="B227" s="433"/>
      <c r="C227" s="433"/>
      <c r="D227" s="433"/>
      <c r="E227" s="433"/>
      <c r="F227" s="433"/>
      <c r="G227" s="433"/>
      <c r="H227" s="3"/>
    </row>
    <row r="228" spans="1:8" s="4" customFormat="1" x14ac:dyDescent="0.25">
      <c r="A228" s="6" t="s">
        <v>32</v>
      </c>
      <c r="B228" s="434"/>
      <c r="C228" s="434"/>
      <c r="D228" s="434"/>
      <c r="E228" s="434"/>
      <c r="F228" s="434"/>
      <c r="G228" s="434"/>
      <c r="H228" s="3"/>
    </row>
    <row r="229" spans="1:8" s="4" customFormat="1" x14ac:dyDescent="0.25">
      <c r="A229" s="430" t="str">
        <f>A98</f>
        <v>Porcentaje de usuarios con servicios de TIC completos</v>
      </c>
      <c r="B229" s="431"/>
      <c r="C229" s="431"/>
      <c r="D229" s="431"/>
      <c r="E229" s="431"/>
      <c r="F229" s="431"/>
      <c r="G229" s="432"/>
      <c r="H229" s="3"/>
    </row>
    <row r="230" spans="1:8" s="4" customFormat="1" x14ac:dyDescent="0.25">
      <c r="A230" s="6" t="s">
        <v>30</v>
      </c>
      <c r="B230" s="386"/>
      <c r="C230" s="386"/>
      <c r="D230" s="386"/>
      <c r="E230" s="386"/>
      <c r="F230" s="386"/>
      <c r="G230" s="386"/>
      <c r="H230" s="3"/>
    </row>
    <row r="231" spans="1:8" s="4" customFormat="1" x14ac:dyDescent="0.25">
      <c r="A231" s="6" t="s">
        <v>31</v>
      </c>
      <c r="B231" s="433"/>
      <c r="C231" s="433"/>
      <c r="D231" s="433"/>
      <c r="E231" s="433"/>
      <c r="F231" s="433"/>
      <c r="G231" s="433"/>
      <c r="H231" s="3"/>
    </row>
    <row r="232" spans="1:8" s="4" customFormat="1" x14ac:dyDescent="0.25">
      <c r="A232" s="6" t="s">
        <v>32</v>
      </c>
      <c r="B232" s="434"/>
      <c r="C232" s="434"/>
      <c r="D232" s="434"/>
      <c r="E232" s="434"/>
      <c r="F232" s="434"/>
      <c r="G232" s="434"/>
      <c r="H232" s="3"/>
    </row>
    <row r="233" spans="1:8" s="4" customFormat="1" x14ac:dyDescent="0.25">
      <c r="A233" s="430" t="str">
        <f>A104</f>
        <v>Porcentaje de servicios de la mesa de servicios atendidos mediante el nivel de servicio establecido SLA no mayor a 4 hrs.</v>
      </c>
      <c r="B233" s="431"/>
      <c r="C233" s="431"/>
      <c r="D233" s="431"/>
      <c r="E233" s="431"/>
      <c r="F233" s="431"/>
      <c r="G233" s="432"/>
      <c r="H233" s="3"/>
    </row>
    <row r="234" spans="1:8" s="4" customFormat="1" x14ac:dyDescent="0.25">
      <c r="A234" s="6" t="s">
        <v>30</v>
      </c>
      <c r="B234" s="386"/>
      <c r="C234" s="386"/>
      <c r="D234" s="386"/>
      <c r="E234" s="386"/>
      <c r="F234" s="386"/>
      <c r="G234" s="386"/>
      <c r="H234" s="3"/>
    </row>
    <row r="235" spans="1:8" s="4" customFormat="1" x14ac:dyDescent="0.25">
      <c r="A235" s="6" t="s">
        <v>31</v>
      </c>
      <c r="B235" s="433"/>
      <c r="C235" s="433"/>
      <c r="D235" s="433"/>
      <c r="E235" s="433"/>
      <c r="F235" s="433"/>
      <c r="G235" s="433"/>
      <c r="H235" s="3"/>
    </row>
    <row r="236" spans="1:8" s="4" customFormat="1" x14ac:dyDescent="0.25">
      <c r="A236" s="6" t="s">
        <v>32</v>
      </c>
      <c r="B236" s="434"/>
      <c r="C236" s="434"/>
      <c r="D236" s="434"/>
      <c r="E236" s="434"/>
      <c r="F236" s="434"/>
      <c r="G236" s="434"/>
      <c r="H236" s="3"/>
    </row>
    <row r="237" spans="1:8" s="4" customFormat="1" x14ac:dyDescent="0.25">
      <c r="A237" s="430" t="str">
        <f>A110</f>
        <v>Porcentaje de solicitudes de pruebas de penetración atendidos para los micrositios Institucionales</v>
      </c>
      <c r="B237" s="431"/>
      <c r="C237" s="431"/>
      <c r="D237" s="431"/>
      <c r="E237" s="431"/>
      <c r="F237" s="431"/>
      <c r="G237" s="432"/>
      <c r="H237" s="3"/>
    </row>
    <row r="238" spans="1:8" s="4" customFormat="1" x14ac:dyDescent="0.25">
      <c r="A238" s="6" t="s">
        <v>30</v>
      </c>
      <c r="B238" s="386"/>
      <c r="C238" s="386"/>
      <c r="D238" s="386"/>
      <c r="E238" s="386"/>
      <c r="F238" s="386"/>
      <c r="G238" s="386"/>
      <c r="H238" s="3"/>
    </row>
    <row r="239" spans="1:8" s="4" customFormat="1" x14ac:dyDescent="0.25">
      <c r="A239" s="6" t="s">
        <v>31</v>
      </c>
      <c r="B239" s="433"/>
      <c r="C239" s="433"/>
      <c r="D239" s="433"/>
      <c r="E239" s="433"/>
      <c r="F239" s="433"/>
      <c r="G239" s="433"/>
      <c r="H239" s="3"/>
    </row>
    <row r="240" spans="1:8" s="4" customFormat="1" x14ac:dyDescent="0.25">
      <c r="A240" s="6" t="s">
        <v>32</v>
      </c>
      <c r="B240" s="434"/>
      <c r="C240" s="434"/>
      <c r="D240" s="434"/>
      <c r="E240" s="434"/>
      <c r="F240" s="434"/>
      <c r="G240" s="434"/>
      <c r="H240" s="3"/>
    </row>
    <row r="241" spans="1:8" s="4" customFormat="1" x14ac:dyDescent="0.25">
      <c r="A241" s="430" t="str">
        <f>A116</f>
        <v>Porcentaje de solicitudes de soporte a malware atendidos.</v>
      </c>
      <c r="B241" s="431"/>
      <c r="C241" s="431"/>
      <c r="D241" s="431"/>
      <c r="E241" s="431"/>
      <c r="F241" s="431"/>
      <c r="G241" s="432"/>
      <c r="H241" s="3"/>
    </row>
    <row r="242" spans="1:8" s="4" customFormat="1" x14ac:dyDescent="0.25">
      <c r="A242" s="6" t="s">
        <v>30</v>
      </c>
      <c r="B242" s="386"/>
      <c r="C242" s="386"/>
      <c r="D242" s="386"/>
      <c r="E242" s="386"/>
      <c r="F242" s="386"/>
      <c r="G242" s="386"/>
      <c r="H242" s="3"/>
    </row>
    <row r="243" spans="1:8" s="4" customFormat="1" x14ac:dyDescent="0.25">
      <c r="A243" s="6" t="s">
        <v>31</v>
      </c>
      <c r="B243" s="433"/>
      <c r="C243" s="433"/>
      <c r="D243" s="433"/>
      <c r="E243" s="433"/>
      <c r="F243" s="433"/>
      <c r="G243" s="433"/>
      <c r="H243" s="3"/>
    </row>
    <row r="244" spans="1:8" s="4" customFormat="1" x14ac:dyDescent="0.25">
      <c r="A244" s="6" t="s">
        <v>32</v>
      </c>
      <c r="B244" s="434"/>
      <c r="C244" s="434"/>
      <c r="D244" s="434"/>
      <c r="E244" s="434"/>
      <c r="F244" s="434"/>
      <c r="G244" s="434"/>
      <c r="H244" s="3"/>
    </row>
    <row r="245" spans="1:8" s="4" customFormat="1" x14ac:dyDescent="0.25">
      <c r="A245" s="430" t="str">
        <f>A122</f>
        <v>Porcentaje de requerimientos de los sistemas del instituto implementados</v>
      </c>
      <c r="B245" s="431"/>
      <c r="C245" s="431"/>
      <c r="D245" s="431"/>
      <c r="E245" s="431"/>
      <c r="F245" s="431"/>
      <c r="G245" s="432"/>
      <c r="H245" s="3"/>
    </row>
    <row r="246" spans="1:8" s="4" customFormat="1" x14ac:dyDescent="0.25">
      <c r="A246" s="6" t="s">
        <v>30</v>
      </c>
      <c r="B246" s="386"/>
      <c r="C246" s="386"/>
      <c r="D246" s="386"/>
      <c r="E246" s="386"/>
      <c r="F246" s="386"/>
      <c r="G246" s="386"/>
      <c r="H246" s="3"/>
    </row>
    <row r="247" spans="1:8" s="4" customFormat="1" x14ac:dyDescent="0.25">
      <c r="A247" s="6" t="s">
        <v>31</v>
      </c>
      <c r="B247" s="433"/>
      <c r="C247" s="433"/>
      <c r="D247" s="433"/>
      <c r="E247" s="433"/>
      <c r="F247" s="433"/>
      <c r="G247" s="433"/>
      <c r="H247" s="3"/>
    </row>
    <row r="248" spans="1:8" s="4" customFormat="1" x14ac:dyDescent="0.25">
      <c r="A248" s="6" t="s">
        <v>32</v>
      </c>
      <c r="B248" s="434"/>
      <c r="C248" s="434"/>
      <c r="D248" s="434"/>
      <c r="E248" s="434"/>
      <c r="F248" s="434"/>
      <c r="G248" s="434"/>
      <c r="H248" s="3"/>
    </row>
    <row r="249" spans="1:8" s="4" customFormat="1" x14ac:dyDescent="0.25">
      <c r="A249" s="430" t="str">
        <f>A128</f>
        <v>Porcentaje de solicitudes de soporte a aplicativos atendidos</v>
      </c>
      <c r="B249" s="431"/>
      <c r="C249" s="431"/>
      <c r="D249" s="431"/>
      <c r="E249" s="431"/>
      <c r="F249" s="431"/>
      <c r="G249" s="432"/>
      <c r="H249" s="3"/>
    </row>
    <row r="250" spans="1:8" s="4" customFormat="1" x14ac:dyDescent="0.25">
      <c r="A250" s="6" t="s">
        <v>30</v>
      </c>
      <c r="B250" s="386"/>
      <c r="C250" s="386"/>
      <c r="D250" s="386"/>
      <c r="E250" s="386"/>
      <c r="F250" s="386"/>
      <c r="G250" s="386"/>
      <c r="H250" s="3"/>
    </row>
    <row r="251" spans="1:8" s="4" customFormat="1" x14ac:dyDescent="0.25">
      <c r="A251" s="6" t="s">
        <v>31</v>
      </c>
      <c r="B251" s="433"/>
      <c r="C251" s="433"/>
      <c r="D251" s="433"/>
      <c r="E251" s="433"/>
      <c r="F251" s="433"/>
      <c r="G251" s="433"/>
      <c r="H251" s="3"/>
    </row>
    <row r="252" spans="1:8" s="4" customFormat="1" x14ac:dyDescent="0.25">
      <c r="A252" s="6" t="s">
        <v>32</v>
      </c>
      <c r="B252" s="434"/>
      <c r="C252" s="434"/>
      <c r="D252" s="434"/>
      <c r="E252" s="434"/>
      <c r="F252" s="434"/>
      <c r="G252" s="434"/>
      <c r="H252" s="3"/>
    </row>
    <row r="253" spans="1:8" s="4" customFormat="1" x14ac:dyDescent="0.25">
      <c r="A253" s="430" t="str">
        <f>A134</f>
        <v>Porcentaje de disponibilidad de los  servicios del Centro de Procesamiento de Datos (CPD)</v>
      </c>
      <c r="B253" s="431"/>
      <c r="C253" s="431"/>
      <c r="D253" s="431"/>
      <c r="E253" s="431"/>
      <c r="F253" s="431"/>
      <c r="G253" s="432"/>
      <c r="H253" s="3"/>
    </row>
    <row r="254" spans="1:8" s="4" customFormat="1" x14ac:dyDescent="0.25">
      <c r="A254" s="6" t="s">
        <v>30</v>
      </c>
      <c r="B254" s="386"/>
      <c r="C254" s="386"/>
      <c r="D254" s="386"/>
      <c r="E254" s="386"/>
      <c r="F254" s="386"/>
      <c r="G254" s="386"/>
      <c r="H254" s="3"/>
    </row>
    <row r="255" spans="1:8" s="4" customFormat="1" x14ac:dyDescent="0.25">
      <c r="A255" s="6" t="s">
        <v>31</v>
      </c>
      <c r="B255" s="433"/>
      <c r="C255" s="433"/>
      <c r="D255" s="433"/>
      <c r="E255" s="433"/>
      <c r="F255" s="433"/>
      <c r="G255" s="433"/>
      <c r="H255" s="3"/>
    </row>
    <row r="256" spans="1:8" s="4" customFormat="1" x14ac:dyDescent="0.25">
      <c r="A256" s="6" t="s">
        <v>32</v>
      </c>
      <c r="B256" s="434"/>
      <c r="C256" s="434"/>
      <c r="D256" s="434"/>
      <c r="E256" s="434"/>
      <c r="F256" s="434"/>
      <c r="G256" s="434"/>
      <c r="H256" s="3"/>
    </row>
    <row r="257" spans="1:7" x14ac:dyDescent="0.25">
      <c r="A257" s="358"/>
      <c r="B257" s="358"/>
      <c r="C257" s="358"/>
      <c r="D257" s="358"/>
      <c r="E257" s="358"/>
      <c r="F257" s="358"/>
      <c r="G257" s="358"/>
    </row>
  </sheetData>
  <mergeCells count="256">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4:G184"/>
    <mergeCell ref="B185:G185"/>
    <mergeCell ref="B186:G186"/>
    <mergeCell ref="A187:G187"/>
    <mergeCell ref="A188:G188"/>
    <mergeCell ref="A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4"/>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911</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912</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ht="15.75" customHeight="1" x14ac:dyDescent="0.25">
      <c r="A11" s="390" t="s">
        <v>913</v>
      </c>
      <c r="B11" s="390"/>
      <c r="C11" s="390"/>
      <c r="D11" s="390"/>
      <c r="E11" s="390"/>
      <c r="F11" s="390"/>
      <c r="G11" s="390"/>
    </row>
    <row r="12" spans="1:8" x14ac:dyDescent="0.25">
      <c r="A12" s="389" t="s">
        <v>210</v>
      </c>
      <c r="B12" s="389"/>
      <c r="C12" s="389"/>
      <c r="D12" s="389"/>
      <c r="E12" s="389"/>
      <c r="F12" s="389"/>
      <c r="G12" s="389"/>
    </row>
    <row r="13" spans="1:8" x14ac:dyDescent="0.25">
      <c r="A13" s="390" t="s">
        <v>914</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0" t="s">
        <v>14</v>
      </c>
    </row>
    <row r="21" spans="1:7" x14ac:dyDescent="0.25">
      <c r="A21" s="391"/>
      <c r="B21" s="392"/>
      <c r="C21" s="395" t="s">
        <v>15</v>
      </c>
      <c r="D21" s="396"/>
      <c r="E21" s="239" t="s">
        <v>15</v>
      </c>
      <c r="F21" s="239" t="s">
        <v>15</v>
      </c>
      <c r="G21" s="41" t="s">
        <v>16</v>
      </c>
    </row>
    <row r="22" spans="1:7" x14ac:dyDescent="0.25">
      <c r="A22" s="319" t="s">
        <v>66</v>
      </c>
      <c r="B22" s="319"/>
      <c r="C22" s="320">
        <f>'E003'!B20</f>
        <v>137.99178000000001</v>
      </c>
      <c r="D22" s="321"/>
      <c r="E22" s="226">
        <f>'E003'!C20</f>
        <v>68.196800999999994</v>
      </c>
      <c r="F22" s="226">
        <f>'E003'!D20</f>
        <v>47.903502000000003</v>
      </c>
      <c r="G22" s="71">
        <f>F22/C22*100</f>
        <v>34.714750400349935</v>
      </c>
    </row>
    <row r="23" spans="1:7" x14ac:dyDescent="0.25">
      <c r="A23" s="319" t="s">
        <v>17</v>
      </c>
      <c r="B23" s="319"/>
      <c r="C23" s="320">
        <f>'E003'!B21</f>
        <v>137.65515300000001</v>
      </c>
      <c r="D23" s="321"/>
      <c r="E23" s="226">
        <f>'E003'!C21</f>
        <v>68.043924000000004</v>
      </c>
      <c r="F23" s="226">
        <f>'E003'!C21</f>
        <v>68.043924000000004</v>
      </c>
      <c r="G23" s="73">
        <f>F23/C23*100</f>
        <v>49.430713283940776</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ht="16.5" customHeight="1" x14ac:dyDescent="0.25">
      <c r="A27" s="319" t="s">
        <v>21</v>
      </c>
      <c r="B27" s="319" t="s">
        <v>22</v>
      </c>
      <c r="C27" s="319" t="s">
        <v>29</v>
      </c>
      <c r="D27" s="319" t="s">
        <v>23</v>
      </c>
      <c r="E27" s="319" t="s">
        <v>24</v>
      </c>
      <c r="F27" s="236" t="s">
        <v>25</v>
      </c>
      <c r="G27" s="9">
        <v>90</v>
      </c>
    </row>
    <row r="28" spans="1:7" x14ac:dyDescent="0.25">
      <c r="A28" s="319"/>
      <c r="B28" s="319"/>
      <c r="C28" s="319"/>
      <c r="D28" s="319"/>
      <c r="E28" s="319"/>
      <c r="F28" s="5" t="s">
        <v>33</v>
      </c>
      <c r="G28" s="10">
        <v>90</v>
      </c>
    </row>
    <row r="29" spans="1:7" x14ac:dyDescent="0.25">
      <c r="A29" s="319"/>
      <c r="B29" s="319"/>
      <c r="C29" s="319"/>
      <c r="D29" s="319"/>
      <c r="E29" s="319"/>
      <c r="F29" s="236" t="s">
        <v>26</v>
      </c>
      <c r="G29" s="10" t="s">
        <v>61</v>
      </c>
    </row>
    <row r="30" spans="1:7" x14ac:dyDescent="0.25">
      <c r="A30" s="319"/>
      <c r="B30" s="319"/>
      <c r="C30" s="319"/>
      <c r="D30" s="319"/>
      <c r="E30" s="319"/>
      <c r="F30" s="5" t="s">
        <v>34</v>
      </c>
      <c r="G30" s="10" t="s">
        <v>61</v>
      </c>
    </row>
    <row r="31" spans="1:7" x14ac:dyDescent="0.25">
      <c r="A31" s="327"/>
      <c r="B31" s="327"/>
      <c r="C31" s="327"/>
      <c r="D31" s="327"/>
      <c r="E31" s="319"/>
      <c r="F31" s="236" t="s">
        <v>27</v>
      </c>
      <c r="G31" s="10" t="s">
        <v>61</v>
      </c>
    </row>
    <row r="32" spans="1:7" ht="198" x14ac:dyDescent="0.25">
      <c r="A32" s="235" t="s">
        <v>915</v>
      </c>
      <c r="B32" s="237" t="s">
        <v>1398</v>
      </c>
      <c r="C32" s="125" t="s">
        <v>916</v>
      </c>
      <c r="D32" s="235" t="s">
        <v>56</v>
      </c>
      <c r="E32" s="20" t="s">
        <v>315</v>
      </c>
      <c r="F32" s="228" t="s">
        <v>38</v>
      </c>
      <c r="G32" s="35" t="s">
        <v>316</v>
      </c>
    </row>
    <row r="33" spans="1:7" x14ac:dyDescent="0.3">
      <c r="A33" s="398" t="s">
        <v>39</v>
      </c>
      <c r="B33" s="485"/>
      <c r="C33" s="485"/>
      <c r="D33" s="485"/>
      <c r="E33" s="325"/>
      <c r="F33" s="325"/>
      <c r="G33" s="326"/>
    </row>
    <row r="34" spans="1:7" x14ac:dyDescent="0.25">
      <c r="A34" s="397" t="s">
        <v>19</v>
      </c>
      <c r="B34" s="397"/>
      <c r="C34" s="397"/>
      <c r="D34" s="397"/>
      <c r="E34" s="397"/>
      <c r="F34" s="397" t="s">
        <v>20</v>
      </c>
      <c r="G34" s="397"/>
    </row>
    <row r="35" spans="1:7" x14ac:dyDescent="0.25">
      <c r="A35" s="319" t="s">
        <v>21</v>
      </c>
      <c r="B35" s="319" t="s">
        <v>22</v>
      </c>
      <c r="C35" s="319" t="s">
        <v>29</v>
      </c>
      <c r="D35" s="319" t="s">
        <v>23</v>
      </c>
      <c r="E35" s="319" t="s">
        <v>24</v>
      </c>
      <c r="F35" s="236" t="s">
        <v>25</v>
      </c>
      <c r="G35" s="9">
        <v>50</v>
      </c>
    </row>
    <row r="36" spans="1:7" x14ac:dyDescent="0.25">
      <c r="A36" s="319"/>
      <c r="B36" s="319"/>
      <c r="C36" s="319"/>
      <c r="D36" s="319"/>
      <c r="E36" s="319"/>
      <c r="F36" s="5" t="s">
        <v>33</v>
      </c>
      <c r="G36" s="10">
        <v>50</v>
      </c>
    </row>
    <row r="37" spans="1:7" x14ac:dyDescent="0.25">
      <c r="A37" s="319"/>
      <c r="B37" s="319"/>
      <c r="C37" s="319"/>
      <c r="D37" s="319"/>
      <c r="E37" s="319"/>
      <c r="F37" s="5" t="s">
        <v>26</v>
      </c>
      <c r="G37" s="10" t="s">
        <v>61</v>
      </c>
    </row>
    <row r="38" spans="1:7" x14ac:dyDescent="0.25">
      <c r="A38" s="319"/>
      <c r="B38" s="319"/>
      <c r="C38" s="319"/>
      <c r="D38" s="319"/>
      <c r="E38" s="319"/>
      <c r="F38" s="5" t="s">
        <v>34</v>
      </c>
      <c r="G38" s="10" t="s">
        <v>61</v>
      </c>
    </row>
    <row r="39" spans="1:7" x14ac:dyDescent="0.25">
      <c r="A39" s="319"/>
      <c r="B39" s="319"/>
      <c r="C39" s="319"/>
      <c r="D39" s="319"/>
      <c r="E39" s="319"/>
      <c r="F39" s="5" t="s">
        <v>27</v>
      </c>
      <c r="G39" s="10" t="s">
        <v>61</v>
      </c>
    </row>
    <row r="40" spans="1:7" ht="132" x14ac:dyDescent="0.25">
      <c r="A40" s="229" t="s">
        <v>917</v>
      </c>
      <c r="B40" s="237" t="s">
        <v>918</v>
      </c>
      <c r="C40" s="229" t="s">
        <v>919</v>
      </c>
      <c r="D40" s="229" t="s">
        <v>56</v>
      </c>
      <c r="E40" s="229" t="s">
        <v>54</v>
      </c>
      <c r="F40" s="62" t="s">
        <v>36</v>
      </c>
      <c r="G40" s="35" t="s">
        <v>61</v>
      </c>
    </row>
    <row r="41" spans="1:7" x14ac:dyDescent="0.3">
      <c r="A41" s="324" t="s">
        <v>40</v>
      </c>
      <c r="B41" s="325"/>
      <c r="C41" s="325"/>
      <c r="D41" s="325"/>
      <c r="E41" s="325"/>
      <c r="F41" s="325"/>
      <c r="G41" s="326"/>
    </row>
    <row r="42" spans="1:7" x14ac:dyDescent="0.25">
      <c r="A42" s="397" t="s">
        <v>19</v>
      </c>
      <c r="B42" s="397"/>
      <c r="C42" s="397"/>
      <c r="D42" s="397"/>
      <c r="E42" s="397"/>
      <c r="F42" s="397" t="s">
        <v>20</v>
      </c>
      <c r="G42" s="397"/>
    </row>
    <row r="43" spans="1:7" x14ac:dyDescent="0.25">
      <c r="A43" s="319" t="s">
        <v>21</v>
      </c>
      <c r="B43" s="319" t="s">
        <v>22</v>
      </c>
      <c r="C43" s="319" t="s">
        <v>29</v>
      </c>
      <c r="D43" s="319" t="s">
        <v>23</v>
      </c>
      <c r="E43" s="319" t="s">
        <v>24</v>
      </c>
      <c r="F43" s="5" t="s">
        <v>25</v>
      </c>
      <c r="G43" s="10">
        <v>90</v>
      </c>
    </row>
    <row r="44" spans="1:7" x14ac:dyDescent="0.25">
      <c r="A44" s="319"/>
      <c r="B44" s="319"/>
      <c r="C44" s="319"/>
      <c r="D44" s="319"/>
      <c r="E44" s="319"/>
      <c r="F44" s="5" t="s">
        <v>33</v>
      </c>
      <c r="G44" s="10">
        <v>90</v>
      </c>
    </row>
    <row r="45" spans="1:7" x14ac:dyDescent="0.25">
      <c r="A45" s="319"/>
      <c r="B45" s="319"/>
      <c r="C45" s="319"/>
      <c r="D45" s="319"/>
      <c r="E45" s="319"/>
      <c r="F45" s="5" t="s">
        <v>26</v>
      </c>
      <c r="G45" s="10">
        <v>90</v>
      </c>
    </row>
    <row r="46" spans="1:7" x14ac:dyDescent="0.25">
      <c r="A46" s="319"/>
      <c r="B46" s="319"/>
      <c r="C46" s="319"/>
      <c r="D46" s="319"/>
      <c r="E46" s="319"/>
      <c r="F46" s="5" t="s">
        <v>34</v>
      </c>
      <c r="G46" s="10">
        <v>90</v>
      </c>
    </row>
    <row r="47" spans="1:7" x14ac:dyDescent="0.25">
      <c r="A47" s="319"/>
      <c r="B47" s="319"/>
      <c r="C47" s="319"/>
      <c r="D47" s="319"/>
      <c r="E47" s="319"/>
      <c r="F47" s="5" t="s">
        <v>27</v>
      </c>
      <c r="G47" s="10">
        <v>100</v>
      </c>
    </row>
    <row r="48" spans="1:7" ht="66" x14ac:dyDescent="0.25">
      <c r="A48" s="229" t="s">
        <v>920</v>
      </c>
      <c r="B48" s="229" t="s">
        <v>921</v>
      </c>
      <c r="C48" s="229" t="s">
        <v>922</v>
      </c>
      <c r="D48" s="229" t="s">
        <v>56</v>
      </c>
      <c r="E48" s="229" t="s">
        <v>60</v>
      </c>
      <c r="F48" s="62" t="s">
        <v>36</v>
      </c>
      <c r="G48" s="65">
        <f>(G47*100)/G44</f>
        <v>111.11111111111111</v>
      </c>
    </row>
    <row r="49" spans="1:7" x14ac:dyDescent="0.25">
      <c r="A49" s="319" t="s">
        <v>21</v>
      </c>
      <c r="B49" s="319" t="s">
        <v>22</v>
      </c>
      <c r="C49" s="319" t="s">
        <v>29</v>
      </c>
      <c r="D49" s="319" t="s">
        <v>23</v>
      </c>
      <c r="E49" s="319" t="s">
        <v>24</v>
      </c>
      <c r="F49" s="5" t="s">
        <v>25</v>
      </c>
      <c r="G49" s="10">
        <v>90</v>
      </c>
    </row>
    <row r="50" spans="1:7" x14ac:dyDescent="0.25">
      <c r="A50" s="319"/>
      <c r="B50" s="319"/>
      <c r="C50" s="319"/>
      <c r="D50" s="319"/>
      <c r="E50" s="319"/>
      <c r="F50" s="5" t="s">
        <v>33</v>
      </c>
      <c r="G50" s="10">
        <v>90</v>
      </c>
    </row>
    <row r="51" spans="1:7" x14ac:dyDescent="0.25">
      <c r="A51" s="319"/>
      <c r="B51" s="319"/>
      <c r="C51" s="319"/>
      <c r="D51" s="319"/>
      <c r="E51" s="319"/>
      <c r="F51" s="5" t="s">
        <v>26</v>
      </c>
      <c r="G51" s="10">
        <v>90</v>
      </c>
    </row>
    <row r="52" spans="1:7" x14ac:dyDescent="0.25">
      <c r="A52" s="319"/>
      <c r="B52" s="319"/>
      <c r="C52" s="319"/>
      <c r="D52" s="319"/>
      <c r="E52" s="319"/>
      <c r="F52" s="5" t="s">
        <v>34</v>
      </c>
      <c r="G52" s="10">
        <v>90</v>
      </c>
    </row>
    <row r="53" spans="1:7" x14ac:dyDescent="0.25">
      <c r="A53" s="319"/>
      <c r="B53" s="319"/>
      <c r="C53" s="319"/>
      <c r="D53" s="319"/>
      <c r="E53" s="319"/>
      <c r="F53" s="5" t="s">
        <v>27</v>
      </c>
      <c r="G53" s="10">
        <v>100</v>
      </c>
    </row>
    <row r="54" spans="1:7" ht="66" x14ac:dyDescent="0.25">
      <c r="A54" s="229" t="s">
        <v>923</v>
      </c>
      <c r="B54" s="229" t="s">
        <v>924</v>
      </c>
      <c r="C54" s="229" t="s">
        <v>925</v>
      </c>
      <c r="D54" s="229" t="s">
        <v>56</v>
      </c>
      <c r="E54" s="229" t="s">
        <v>60</v>
      </c>
      <c r="F54" s="62" t="s">
        <v>36</v>
      </c>
      <c r="G54" s="65">
        <f>(G53*100)/G50</f>
        <v>111.11111111111111</v>
      </c>
    </row>
    <row r="55" spans="1:7" x14ac:dyDescent="0.3">
      <c r="A55" s="324" t="s">
        <v>41</v>
      </c>
      <c r="B55" s="325"/>
      <c r="C55" s="325"/>
      <c r="D55" s="325"/>
      <c r="E55" s="325"/>
      <c r="F55" s="325"/>
      <c r="G55" s="326"/>
    </row>
    <row r="56" spans="1:7" x14ac:dyDescent="0.25">
      <c r="A56" s="397" t="s">
        <v>19</v>
      </c>
      <c r="B56" s="397"/>
      <c r="C56" s="397"/>
      <c r="D56" s="397"/>
      <c r="E56" s="397"/>
      <c r="F56" s="397" t="s">
        <v>20</v>
      </c>
      <c r="G56" s="397"/>
    </row>
    <row r="57" spans="1:7" x14ac:dyDescent="0.25">
      <c r="A57" s="319" t="s">
        <v>21</v>
      </c>
      <c r="B57" s="319" t="s">
        <v>22</v>
      </c>
      <c r="C57" s="319" t="s">
        <v>29</v>
      </c>
      <c r="D57" s="319" t="s">
        <v>23</v>
      </c>
      <c r="E57" s="319" t="s">
        <v>24</v>
      </c>
      <c r="F57" s="5" t="s">
        <v>25</v>
      </c>
      <c r="G57" s="8">
        <v>90</v>
      </c>
    </row>
    <row r="58" spans="1:7" x14ac:dyDescent="0.25">
      <c r="A58" s="319"/>
      <c r="B58" s="319"/>
      <c r="C58" s="319"/>
      <c r="D58" s="319"/>
      <c r="E58" s="319"/>
      <c r="F58" s="5" t="s">
        <v>33</v>
      </c>
      <c r="G58" s="8">
        <v>90</v>
      </c>
    </row>
    <row r="59" spans="1:7" x14ac:dyDescent="0.25">
      <c r="A59" s="319"/>
      <c r="B59" s="319"/>
      <c r="C59" s="319"/>
      <c r="D59" s="319"/>
      <c r="E59" s="319"/>
      <c r="F59" s="5" t="s">
        <v>26</v>
      </c>
      <c r="G59" s="8">
        <v>90</v>
      </c>
    </row>
    <row r="60" spans="1:7" x14ac:dyDescent="0.25">
      <c r="A60" s="319"/>
      <c r="B60" s="319"/>
      <c r="C60" s="319"/>
      <c r="D60" s="319"/>
      <c r="E60" s="319"/>
      <c r="F60" s="5" t="s">
        <v>34</v>
      </c>
      <c r="G60" s="241">
        <v>90</v>
      </c>
    </row>
    <row r="61" spans="1:7" x14ac:dyDescent="0.25">
      <c r="A61" s="319"/>
      <c r="B61" s="319"/>
      <c r="C61" s="319"/>
      <c r="D61" s="319"/>
      <c r="E61" s="319"/>
      <c r="F61" s="5" t="s">
        <v>27</v>
      </c>
      <c r="G61" s="8">
        <v>100</v>
      </c>
    </row>
    <row r="62" spans="1:7" ht="66" x14ac:dyDescent="0.25">
      <c r="A62" s="229" t="s">
        <v>926</v>
      </c>
      <c r="B62" s="229" t="s">
        <v>927</v>
      </c>
      <c r="C62" s="229" t="s">
        <v>1399</v>
      </c>
      <c r="D62" s="229" t="s">
        <v>56</v>
      </c>
      <c r="E62" s="229" t="s">
        <v>57</v>
      </c>
      <c r="F62" s="62" t="s">
        <v>36</v>
      </c>
      <c r="G62" s="14">
        <f>(G61*100)/G58</f>
        <v>111.11111111111111</v>
      </c>
    </row>
    <row r="63" spans="1:7" x14ac:dyDescent="0.25">
      <c r="A63" s="319" t="s">
        <v>21</v>
      </c>
      <c r="B63" s="319" t="s">
        <v>22</v>
      </c>
      <c r="C63" s="319" t="s">
        <v>29</v>
      </c>
      <c r="D63" s="319" t="s">
        <v>23</v>
      </c>
      <c r="E63" s="319" t="s">
        <v>24</v>
      </c>
      <c r="F63" s="5" t="s">
        <v>25</v>
      </c>
      <c r="G63" s="8">
        <v>90</v>
      </c>
    </row>
    <row r="64" spans="1:7" x14ac:dyDescent="0.25">
      <c r="A64" s="319"/>
      <c r="B64" s="319"/>
      <c r="C64" s="319"/>
      <c r="D64" s="319"/>
      <c r="E64" s="319"/>
      <c r="F64" s="5" t="s">
        <v>33</v>
      </c>
      <c r="G64" s="8">
        <v>90</v>
      </c>
    </row>
    <row r="65" spans="1:7" x14ac:dyDescent="0.25">
      <c r="A65" s="319"/>
      <c r="B65" s="319"/>
      <c r="C65" s="319"/>
      <c r="D65" s="319"/>
      <c r="E65" s="319"/>
      <c r="F65" s="5" t="s">
        <v>26</v>
      </c>
      <c r="G65" s="8">
        <v>90</v>
      </c>
    </row>
    <row r="66" spans="1:7" x14ac:dyDescent="0.25">
      <c r="A66" s="319"/>
      <c r="B66" s="319"/>
      <c r="C66" s="319"/>
      <c r="D66" s="319"/>
      <c r="E66" s="319"/>
      <c r="F66" s="5" t="s">
        <v>34</v>
      </c>
      <c r="G66" s="241">
        <v>90</v>
      </c>
    </row>
    <row r="67" spans="1:7" x14ac:dyDescent="0.25">
      <c r="A67" s="319"/>
      <c r="B67" s="319"/>
      <c r="C67" s="319"/>
      <c r="D67" s="319"/>
      <c r="E67" s="319"/>
      <c r="F67" s="5" t="s">
        <v>27</v>
      </c>
      <c r="G67" s="8">
        <v>100</v>
      </c>
    </row>
    <row r="68" spans="1:7" ht="33" x14ac:dyDescent="0.25">
      <c r="A68" s="229" t="s">
        <v>928</v>
      </c>
      <c r="B68" s="229" t="s">
        <v>929</v>
      </c>
      <c r="C68" s="229" t="s">
        <v>930</v>
      </c>
      <c r="D68" s="229" t="s">
        <v>56</v>
      </c>
      <c r="E68" s="229" t="s">
        <v>57</v>
      </c>
      <c r="F68" s="62" t="s">
        <v>36</v>
      </c>
      <c r="G68" s="14">
        <f>(G67*100)/G64</f>
        <v>111.11111111111111</v>
      </c>
    </row>
    <row r="69" spans="1:7" x14ac:dyDescent="0.25">
      <c r="A69" s="319" t="s">
        <v>21</v>
      </c>
      <c r="B69" s="319" t="s">
        <v>22</v>
      </c>
      <c r="C69" s="319" t="s">
        <v>29</v>
      </c>
      <c r="D69" s="319" t="s">
        <v>23</v>
      </c>
      <c r="E69" s="319" t="s">
        <v>24</v>
      </c>
      <c r="F69" s="5" t="s">
        <v>25</v>
      </c>
      <c r="G69" s="8">
        <v>90</v>
      </c>
    </row>
    <row r="70" spans="1:7" x14ac:dyDescent="0.25">
      <c r="A70" s="319"/>
      <c r="B70" s="319"/>
      <c r="C70" s="319"/>
      <c r="D70" s="319"/>
      <c r="E70" s="319"/>
      <c r="F70" s="5" t="s">
        <v>33</v>
      </c>
      <c r="G70" s="8">
        <v>90</v>
      </c>
    </row>
    <row r="71" spans="1:7" x14ac:dyDescent="0.25">
      <c r="A71" s="319"/>
      <c r="B71" s="319"/>
      <c r="C71" s="319"/>
      <c r="D71" s="319"/>
      <c r="E71" s="319"/>
      <c r="F71" s="5" t="s">
        <v>26</v>
      </c>
      <c r="G71" s="10">
        <v>50</v>
      </c>
    </row>
    <row r="72" spans="1:7" x14ac:dyDescent="0.25">
      <c r="A72" s="319"/>
      <c r="B72" s="319"/>
      <c r="C72" s="319"/>
      <c r="D72" s="319"/>
      <c r="E72" s="319"/>
      <c r="F72" s="5" t="s">
        <v>34</v>
      </c>
      <c r="G72" s="10">
        <v>50</v>
      </c>
    </row>
    <row r="73" spans="1:7" x14ac:dyDescent="0.25">
      <c r="A73" s="319"/>
      <c r="B73" s="319"/>
      <c r="C73" s="319"/>
      <c r="D73" s="319"/>
      <c r="E73" s="319"/>
      <c r="F73" s="5" t="s">
        <v>27</v>
      </c>
      <c r="G73" s="10">
        <v>50</v>
      </c>
    </row>
    <row r="74" spans="1:7" ht="56.25" customHeight="1" x14ac:dyDescent="0.25">
      <c r="A74" s="229" t="s">
        <v>931</v>
      </c>
      <c r="B74" s="229" t="s">
        <v>932</v>
      </c>
      <c r="C74" s="229" t="s">
        <v>933</v>
      </c>
      <c r="D74" s="229" t="s">
        <v>56</v>
      </c>
      <c r="E74" s="229" t="s">
        <v>60</v>
      </c>
      <c r="F74" s="62" t="s">
        <v>36</v>
      </c>
      <c r="G74" s="14">
        <f>(G73*100)/G70</f>
        <v>55.555555555555557</v>
      </c>
    </row>
    <row r="75" spans="1:7" x14ac:dyDescent="0.25">
      <c r="A75" s="319" t="s">
        <v>21</v>
      </c>
      <c r="B75" s="319" t="s">
        <v>22</v>
      </c>
      <c r="C75" s="319" t="s">
        <v>29</v>
      </c>
      <c r="D75" s="319" t="s">
        <v>23</v>
      </c>
      <c r="E75" s="319" t="s">
        <v>24</v>
      </c>
      <c r="F75" s="5" t="s">
        <v>25</v>
      </c>
      <c r="G75" s="8">
        <v>90</v>
      </c>
    </row>
    <row r="76" spans="1:7" x14ac:dyDescent="0.25">
      <c r="A76" s="319"/>
      <c r="B76" s="319"/>
      <c r="C76" s="319"/>
      <c r="D76" s="319"/>
      <c r="E76" s="319"/>
      <c r="F76" s="5" t="s">
        <v>33</v>
      </c>
      <c r="G76" s="8">
        <v>90</v>
      </c>
    </row>
    <row r="77" spans="1:7" x14ac:dyDescent="0.25">
      <c r="A77" s="319"/>
      <c r="B77" s="319"/>
      <c r="C77" s="319"/>
      <c r="D77" s="319"/>
      <c r="E77" s="319"/>
      <c r="F77" s="5" t="s">
        <v>26</v>
      </c>
      <c r="G77" s="10">
        <v>50</v>
      </c>
    </row>
    <row r="78" spans="1:7" x14ac:dyDescent="0.25">
      <c r="A78" s="319"/>
      <c r="B78" s="319"/>
      <c r="C78" s="319"/>
      <c r="D78" s="319"/>
      <c r="E78" s="319"/>
      <c r="F78" s="5" t="s">
        <v>34</v>
      </c>
      <c r="G78" s="10">
        <v>50</v>
      </c>
    </row>
    <row r="79" spans="1:7" x14ac:dyDescent="0.25">
      <c r="A79" s="319"/>
      <c r="B79" s="319"/>
      <c r="C79" s="319"/>
      <c r="D79" s="319"/>
      <c r="E79" s="319"/>
      <c r="F79" s="5" t="s">
        <v>27</v>
      </c>
      <c r="G79" s="10">
        <v>50</v>
      </c>
    </row>
    <row r="80" spans="1:7" ht="51" x14ac:dyDescent="0.25">
      <c r="A80" s="229" t="s">
        <v>934</v>
      </c>
      <c r="B80" s="44" t="s">
        <v>935</v>
      </c>
      <c r="C80" s="44" t="s">
        <v>936</v>
      </c>
      <c r="D80" s="206" t="s">
        <v>56</v>
      </c>
      <c r="E80" s="229" t="s">
        <v>60</v>
      </c>
      <c r="F80" s="62" t="s">
        <v>36</v>
      </c>
      <c r="G80" s="14">
        <f>(G79*100)/G76</f>
        <v>55.555555555555557</v>
      </c>
    </row>
    <row r="81" spans="1:7" x14ac:dyDescent="0.25">
      <c r="A81" s="319" t="s">
        <v>21</v>
      </c>
      <c r="B81" s="319" t="s">
        <v>22</v>
      </c>
      <c r="C81" s="319" t="s">
        <v>29</v>
      </c>
      <c r="D81" s="319" t="s">
        <v>23</v>
      </c>
      <c r="E81" s="319" t="s">
        <v>24</v>
      </c>
      <c r="F81" s="5" t="s">
        <v>25</v>
      </c>
      <c r="G81" s="8">
        <v>90</v>
      </c>
    </row>
    <row r="82" spans="1:7" x14ac:dyDescent="0.25">
      <c r="A82" s="319"/>
      <c r="B82" s="319"/>
      <c r="C82" s="319"/>
      <c r="D82" s="319"/>
      <c r="E82" s="319"/>
      <c r="F82" s="5" t="s">
        <v>33</v>
      </c>
      <c r="G82" s="8">
        <v>90</v>
      </c>
    </row>
    <row r="83" spans="1:7" x14ac:dyDescent="0.25">
      <c r="A83" s="319"/>
      <c r="B83" s="319"/>
      <c r="C83" s="319"/>
      <c r="D83" s="319"/>
      <c r="E83" s="319"/>
      <c r="F83" s="5" t="s">
        <v>26</v>
      </c>
      <c r="G83" s="8">
        <v>90</v>
      </c>
    </row>
    <row r="84" spans="1:7" x14ac:dyDescent="0.25">
      <c r="A84" s="319"/>
      <c r="B84" s="319"/>
      <c r="C84" s="319"/>
      <c r="D84" s="319"/>
      <c r="E84" s="319"/>
      <c r="F84" s="5" t="s">
        <v>34</v>
      </c>
      <c r="G84" s="241">
        <v>90</v>
      </c>
    </row>
    <row r="85" spans="1:7" x14ac:dyDescent="0.25">
      <c r="A85" s="319"/>
      <c r="B85" s="319"/>
      <c r="C85" s="319"/>
      <c r="D85" s="319"/>
      <c r="E85" s="319"/>
      <c r="F85" s="5" t="s">
        <v>27</v>
      </c>
      <c r="G85" s="8">
        <v>100</v>
      </c>
    </row>
    <row r="86" spans="1:7" ht="82.5" x14ac:dyDescent="0.25">
      <c r="A86" s="229" t="s">
        <v>937</v>
      </c>
      <c r="B86" s="237" t="s">
        <v>938</v>
      </c>
      <c r="C86" s="229" t="s">
        <v>939</v>
      </c>
      <c r="D86" s="229" t="s">
        <v>56</v>
      </c>
      <c r="E86" s="229" t="s">
        <v>75</v>
      </c>
      <c r="F86" s="62" t="s">
        <v>36</v>
      </c>
      <c r="G86" s="14">
        <f>(G85*100)/G82</f>
        <v>111.11111111111111</v>
      </c>
    </row>
    <row r="87" spans="1:7" x14ac:dyDescent="0.25">
      <c r="A87" s="319" t="s">
        <v>21</v>
      </c>
      <c r="B87" s="319" t="s">
        <v>22</v>
      </c>
      <c r="C87" s="319" t="s">
        <v>29</v>
      </c>
      <c r="D87" s="319" t="s">
        <v>23</v>
      </c>
      <c r="E87" s="319" t="s">
        <v>24</v>
      </c>
      <c r="F87" s="5" t="s">
        <v>25</v>
      </c>
      <c r="G87" s="207">
        <v>8</v>
      </c>
    </row>
    <row r="88" spans="1:7" x14ac:dyDescent="0.25">
      <c r="A88" s="319"/>
      <c r="B88" s="319"/>
      <c r="C88" s="319"/>
      <c r="D88" s="319"/>
      <c r="E88" s="319"/>
      <c r="F88" s="5" t="s">
        <v>33</v>
      </c>
      <c r="G88" s="8">
        <v>8</v>
      </c>
    </row>
    <row r="89" spans="1:7" x14ac:dyDescent="0.25">
      <c r="A89" s="319"/>
      <c r="B89" s="319"/>
      <c r="C89" s="319"/>
      <c r="D89" s="319"/>
      <c r="E89" s="319"/>
      <c r="F89" s="5" t="s">
        <v>26</v>
      </c>
      <c r="G89" s="10" t="s">
        <v>61</v>
      </c>
    </row>
    <row r="90" spans="1:7" x14ac:dyDescent="0.25">
      <c r="A90" s="319"/>
      <c r="B90" s="319"/>
      <c r="C90" s="319"/>
      <c r="D90" s="319"/>
      <c r="E90" s="319"/>
      <c r="F90" s="5" t="s">
        <v>34</v>
      </c>
      <c r="G90" s="12" t="s">
        <v>61</v>
      </c>
    </row>
    <row r="91" spans="1:7" x14ac:dyDescent="0.25">
      <c r="A91" s="319"/>
      <c r="B91" s="319"/>
      <c r="C91" s="319"/>
      <c r="D91" s="319"/>
      <c r="E91" s="319"/>
      <c r="F91" s="5" t="s">
        <v>27</v>
      </c>
      <c r="G91" s="10" t="s">
        <v>61</v>
      </c>
    </row>
    <row r="92" spans="1:7" ht="82.5" x14ac:dyDescent="0.25">
      <c r="A92" s="33" t="s">
        <v>1400</v>
      </c>
      <c r="B92" s="237" t="s">
        <v>1401</v>
      </c>
      <c r="C92" s="229" t="s">
        <v>940</v>
      </c>
      <c r="D92" s="235" t="s">
        <v>1402</v>
      </c>
      <c r="E92" s="235" t="s">
        <v>64</v>
      </c>
      <c r="F92" s="62" t="s">
        <v>36</v>
      </c>
      <c r="G92" s="59" t="s">
        <v>61</v>
      </c>
    </row>
    <row r="93" spans="1:7" x14ac:dyDescent="0.25">
      <c r="A93" s="319" t="s">
        <v>21</v>
      </c>
      <c r="B93" s="319" t="s">
        <v>22</v>
      </c>
      <c r="C93" s="319" t="s">
        <v>29</v>
      </c>
      <c r="D93" s="319" t="s">
        <v>23</v>
      </c>
      <c r="E93" s="319" t="s">
        <v>24</v>
      </c>
      <c r="F93" s="5" t="s">
        <v>25</v>
      </c>
      <c r="G93" s="8">
        <v>90</v>
      </c>
    </row>
    <row r="94" spans="1:7" x14ac:dyDescent="0.25">
      <c r="A94" s="319"/>
      <c r="B94" s="319"/>
      <c r="C94" s="319"/>
      <c r="D94" s="319"/>
      <c r="E94" s="319"/>
      <c r="F94" s="5" t="s">
        <v>33</v>
      </c>
      <c r="G94" s="8">
        <v>90</v>
      </c>
    </row>
    <row r="95" spans="1:7" x14ac:dyDescent="0.25">
      <c r="A95" s="319"/>
      <c r="B95" s="319"/>
      <c r="C95" s="319"/>
      <c r="D95" s="319"/>
      <c r="E95" s="319"/>
      <c r="F95" s="5" t="s">
        <v>26</v>
      </c>
      <c r="G95" s="10">
        <v>45</v>
      </c>
    </row>
    <row r="96" spans="1:7" x14ac:dyDescent="0.25">
      <c r="A96" s="319"/>
      <c r="B96" s="319"/>
      <c r="C96" s="319"/>
      <c r="D96" s="319"/>
      <c r="E96" s="319"/>
      <c r="F96" s="5" t="s">
        <v>34</v>
      </c>
      <c r="G96" s="10">
        <v>45</v>
      </c>
    </row>
    <row r="97" spans="1:7" x14ac:dyDescent="0.25">
      <c r="A97" s="319"/>
      <c r="B97" s="319"/>
      <c r="C97" s="319"/>
      <c r="D97" s="319"/>
      <c r="E97" s="319"/>
      <c r="F97" s="5" t="s">
        <v>27</v>
      </c>
      <c r="G97" s="10">
        <v>50</v>
      </c>
    </row>
    <row r="98" spans="1:7" ht="97.5" customHeight="1" x14ac:dyDescent="0.25">
      <c r="A98" s="235" t="s">
        <v>941</v>
      </c>
      <c r="B98" s="245" t="s">
        <v>942</v>
      </c>
      <c r="C98" s="235" t="s">
        <v>943</v>
      </c>
      <c r="D98" s="235" t="s">
        <v>56</v>
      </c>
      <c r="E98" s="235" t="s">
        <v>944</v>
      </c>
      <c r="F98" s="62" t="s">
        <v>36</v>
      </c>
      <c r="G98" s="65">
        <f>(G97*100)/G94</f>
        <v>55.555555555555557</v>
      </c>
    </row>
    <row r="99" spans="1:7" x14ac:dyDescent="0.25">
      <c r="A99" s="319" t="s">
        <v>21</v>
      </c>
      <c r="B99" s="319" t="s">
        <v>22</v>
      </c>
      <c r="C99" s="319" t="s">
        <v>29</v>
      </c>
      <c r="D99" s="319" t="s">
        <v>23</v>
      </c>
      <c r="E99" s="319" t="s">
        <v>24</v>
      </c>
      <c r="F99" s="5" t="s">
        <v>25</v>
      </c>
      <c r="G99" s="8">
        <v>90</v>
      </c>
    </row>
    <row r="100" spans="1:7" x14ac:dyDescent="0.25">
      <c r="A100" s="319"/>
      <c r="B100" s="319"/>
      <c r="C100" s="319"/>
      <c r="D100" s="319"/>
      <c r="E100" s="319"/>
      <c r="F100" s="5" t="s">
        <v>33</v>
      </c>
      <c r="G100" s="8">
        <v>90</v>
      </c>
    </row>
    <row r="101" spans="1:7" x14ac:dyDescent="0.25">
      <c r="A101" s="319"/>
      <c r="B101" s="319"/>
      <c r="C101" s="319"/>
      <c r="D101" s="319"/>
      <c r="E101" s="319"/>
      <c r="F101" s="5" t="s">
        <v>26</v>
      </c>
      <c r="G101" s="10">
        <v>45</v>
      </c>
    </row>
    <row r="102" spans="1:7" x14ac:dyDescent="0.25">
      <c r="A102" s="319"/>
      <c r="B102" s="319"/>
      <c r="C102" s="319"/>
      <c r="D102" s="319"/>
      <c r="E102" s="319"/>
      <c r="F102" s="5" t="s">
        <v>34</v>
      </c>
      <c r="G102" s="10">
        <v>45</v>
      </c>
    </row>
    <row r="103" spans="1:7" x14ac:dyDescent="0.25">
      <c r="A103" s="319"/>
      <c r="B103" s="319"/>
      <c r="C103" s="319"/>
      <c r="D103" s="319"/>
      <c r="E103" s="319"/>
      <c r="F103" s="5" t="s">
        <v>27</v>
      </c>
      <c r="G103" s="10">
        <v>50</v>
      </c>
    </row>
    <row r="104" spans="1:7" ht="99" x14ac:dyDescent="0.25">
      <c r="A104" s="237" t="s">
        <v>945</v>
      </c>
      <c r="B104" s="229" t="s">
        <v>946</v>
      </c>
      <c r="C104" s="229" t="s">
        <v>947</v>
      </c>
      <c r="D104" s="229" t="s">
        <v>56</v>
      </c>
      <c r="E104" s="229" t="s">
        <v>60</v>
      </c>
      <c r="F104" s="62" t="s">
        <v>36</v>
      </c>
      <c r="G104" s="65">
        <f>(G103*100)/G100</f>
        <v>55.555555555555557</v>
      </c>
    </row>
    <row r="105" spans="1:7" x14ac:dyDescent="0.25">
      <c r="A105" s="319" t="s">
        <v>21</v>
      </c>
      <c r="B105" s="319" t="s">
        <v>22</v>
      </c>
      <c r="C105" s="319" t="s">
        <v>29</v>
      </c>
      <c r="D105" s="319" t="s">
        <v>23</v>
      </c>
      <c r="E105" s="319" t="s">
        <v>24</v>
      </c>
      <c r="F105" s="5" t="s">
        <v>25</v>
      </c>
      <c r="G105" s="8">
        <v>90</v>
      </c>
    </row>
    <row r="106" spans="1:7" x14ac:dyDescent="0.25">
      <c r="A106" s="319"/>
      <c r="B106" s="319"/>
      <c r="C106" s="319"/>
      <c r="D106" s="319"/>
      <c r="E106" s="319"/>
      <c r="F106" s="5" t="s">
        <v>33</v>
      </c>
      <c r="G106" s="8">
        <v>90</v>
      </c>
    </row>
    <row r="107" spans="1:7" x14ac:dyDescent="0.25">
      <c r="A107" s="319"/>
      <c r="B107" s="319"/>
      <c r="C107" s="319"/>
      <c r="D107" s="319"/>
      <c r="E107" s="319"/>
      <c r="F107" s="5" t="s">
        <v>26</v>
      </c>
      <c r="G107" s="8">
        <v>90</v>
      </c>
    </row>
    <row r="108" spans="1:7" x14ac:dyDescent="0.25">
      <c r="A108" s="319"/>
      <c r="B108" s="319"/>
      <c r="C108" s="319"/>
      <c r="D108" s="319"/>
      <c r="E108" s="319"/>
      <c r="F108" s="5" t="s">
        <v>34</v>
      </c>
      <c r="G108" s="241">
        <v>90</v>
      </c>
    </row>
    <row r="109" spans="1:7" x14ac:dyDescent="0.25">
      <c r="A109" s="319"/>
      <c r="B109" s="319"/>
      <c r="C109" s="319"/>
      <c r="D109" s="319"/>
      <c r="E109" s="319"/>
      <c r="F109" s="5" t="s">
        <v>27</v>
      </c>
      <c r="G109" s="10" t="s">
        <v>471</v>
      </c>
    </row>
    <row r="110" spans="1:7" ht="66" x14ac:dyDescent="0.25">
      <c r="A110" s="229" t="s">
        <v>948</v>
      </c>
      <c r="B110" s="229" t="s">
        <v>949</v>
      </c>
      <c r="C110" s="237" t="s">
        <v>950</v>
      </c>
      <c r="D110" s="229" t="s">
        <v>56</v>
      </c>
      <c r="E110" s="229" t="s">
        <v>57</v>
      </c>
      <c r="F110" s="62" t="s">
        <v>36</v>
      </c>
      <c r="G110" s="59" t="s">
        <v>471</v>
      </c>
    </row>
    <row r="111" spans="1:7" ht="16.5" customHeight="1" x14ac:dyDescent="0.25">
      <c r="A111" s="301" t="s">
        <v>28</v>
      </c>
      <c r="B111" s="302"/>
      <c r="C111" s="302"/>
      <c r="D111" s="302"/>
      <c r="E111" s="302"/>
      <c r="F111" s="302"/>
      <c r="G111" s="303"/>
    </row>
    <row r="112" spans="1:7" ht="16.5" customHeight="1" x14ac:dyDescent="0.25">
      <c r="A112" s="430" t="str">
        <f>A32</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12" s="431"/>
      <c r="C112" s="431"/>
      <c r="D112" s="431"/>
      <c r="E112" s="431"/>
      <c r="F112" s="431"/>
      <c r="G112" s="432"/>
    </row>
    <row r="113" spans="1:7" x14ac:dyDescent="0.3">
      <c r="A113" s="106" t="s">
        <v>205</v>
      </c>
      <c r="B113" s="412"/>
      <c r="C113" s="413"/>
      <c r="D113" s="413"/>
      <c r="E113" s="413"/>
      <c r="F113" s="413"/>
      <c r="G113" s="414"/>
    </row>
    <row r="114" spans="1:7" x14ac:dyDescent="0.3">
      <c r="A114" s="106" t="s">
        <v>204</v>
      </c>
      <c r="B114" s="382" t="s">
        <v>131</v>
      </c>
      <c r="C114" s="383"/>
      <c r="D114" s="383"/>
      <c r="E114" s="383"/>
      <c r="F114" s="383"/>
      <c r="G114" s="384"/>
    </row>
    <row r="115" spans="1:7" x14ac:dyDescent="0.25">
      <c r="A115" s="430" t="str">
        <f>A40</f>
        <v>Porcentaje de capacidades institucionales de los organismos garantes de acceso a la información y protección de datos personales en las entidades federativas que han mejorado  (promoción vinculación y capacitación) para garantizar los derecho al acceso a la información, gestión documental y protección de datos personales.</v>
      </c>
      <c r="B115" s="431"/>
      <c r="C115" s="431"/>
      <c r="D115" s="431"/>
      <c r="E115" s="431"/>
      <c r="F115" s="431"/>
      <c r="G115" s="432"/>
    </row>
    <row r="116" spans="1:7" x14ac:dyDescent="0.3">
      <c r="A116" s="106" t="s">
        <v>205</v>
      </c>
      <c r="B116" s="412"/>
      <c r="C116" s="413"/>
      <c r="D116" s="413"/>
      <c r="E116" s="413"/>
      <c r="F116" s="413"/>
      <c r="G116" s="414"/>
    </row>
    <row r="117" spans="1:7" x14ac:dyDescent="0.3">
      <c r="A117" s="106" t="s">
        <v>204</v>
      </c>
      <c r="B117" s="382" t="s">
        <v>131</v>
      </c>
      <c r="C117" s="383"/>
      <c r="D117" s="383"/>
      <c r="E117" s="383"/>
      <c r="F117" s="383"/>
      <c r="G117" s="384"/>
    </row>
    <row r="118" spans="1:7" x14ac:dyDescent="0.25">
      <c r="A118" s="430" t="str">
        <f>A48</f>
        <v>Porcentaje del cumplimiento del Programa de promoción y vinculación con  entidades federativas</v>
      </c>
      <c r="B118" s="431"/>
      <c r="C118" s="431"/>
      <c r="D118" s="431"/>
      <c r="E118" s="431"/>
      <c r="F118" s="431"/>
      <c r="G118" s="432"/>
    </row>
    <row r="119" spans="1:7" x14ac:dyDescent="0.3">
      <c r="A119" s="106" t="s">
        <v>205</v>
      </c>
      <c r="B119" s="412"/>
      <c r="C119" s="413"/>
      <c r="D119" s="413"/>
      <c r="E119" s="413"/>
      <c r="F119" s="413"/>
      <c r="G119" s="414"/>
    </row>
    <row r="120" spans="1:7" x14ac:dyDescent="0.3">
      <c r="A120" s="106" t="s">
        <v>204</v>
      </c>
      <c r="B120" s="382" t="s">
        <v>131</v>
      </c>
      <c r="C120" s="383"/>
      <c r="D120" s="383"/>
      <c r="E120" s="383"/>
      <c r="F120" s="383"/>
      <c r="G120" s="384"/>
    </row>
    <row r="121" spans="1:7" x14ac:dyDescent="0.25">
      <c r="A121" s="430" t="str">
        <f>A54</f>
        <v>Porcentaje del cumplimiento del Programa de capacitación a entidades federativas</v>
      </c>
      <c r="B121" s="431"/>
      <c r="C121" s="431"/>
      <c r="D121" s="431"/>
      <c r="E121" s="431"/>
      <c r="F121" s="431"/>
      <c r="G121" s="432"/>
    </row>
    <row r="122" spans="1:7" x14ac:dyDescent="0.3">
      <c r="A122" s="106" t="s">
        <v>205</v>
      </c>
      <c r="B122" s="412"/>
      <c r="C122" s="413"/>
      <c r="D122" s="413"/>
      <c r="E122" s="413"/>
      <c r="F122" s="413"/>
      <c r="G122" s="414"/>
    </row>
    <row r="123" spans="1:7" x14ac:dyDescent="0.3">
      <c r="A123" s="106" t="s">
        <v>204</v>
      </c>
      <c r="B123" s="382" t="s">
        <v>131</v>
      </c>
      <c r="C123" s="383"/>
      <c r="D123" s="383"/>
      <c r="E123" s="383"/>
      <c r="F123" s="383"/>
      <c r="G123" s="384"/>
    </row>
    <row r="124" spans="1:7" ht="16.5" customHeight="1" x14ac:dyDescent="0.25">
      <c r="A124" s="430" t="str">
        <f>A62</f>
        <v>Porcentaje de eventos de promoción en materia de transparencia, acceso a la información, protección de datos y gestión documental en las entidades federativas</v>
      </c>
      <c r="B124" s="431"/>
      <c r="C124" s="431"/>
      <c r="D124" s="431"/>
      <c r="E124" s="431"/>
      <c r="F124" s="431"/>
      <c r="G124" s="432"/>
    </row>
    <row r="125" spans="1:7" x14ac:dyDescent="0.3">
      <c r="A125" s="106" t="s">
        <v>205</v>
      </c>
      <c r="B125" s="412"/>
      <c r="C125" s="413"/>
      <c r="D125" s="413"/>
      <c r="E125" s="413"/>
      <c r="F125" s="413"/>
      <c r="G125" s="414"/>
    </row>
    <row r="126" spans="1:7" x14ac:dyDescent="0.3">
      <c r="A126" s="106" t="s">
        <v>204</v>
      </c>
      <c r="B126" s="382" t="s">
        <v>131</v>
      </c>
      <c r="C126" s="383"/>
      <c r="D126" s="383"/>
      <c r="E126" s="383"/>
      <c r="F126" s="383"/>
      <c r="G126" s="384"/>
    </row>
    <row r="127" spans="1:7" ht="16.5" customHeight="1" x14ac:dyDescent="0.25">
      <c r="A127" s="430" t="str">
        <f>A68</f>
        <v>Porcentaje de atención a reuniones y eventos convocados en las entidades federativas</v>
      </c>
      <c r="B127" s="431"/>
      <c r="C127" s="431"/>
      <c r="D127" s="431"/>
      <c r="E127" s="431"/>
      <c r="F127" s="431"/>
      <c r="G127" s="432"/>
    </row>
    <row r="128" spans="1:7" x14ac:dyDescent="0.3">
      <c r="A128" s="106" t="s">
        <v>205</v>
      </c>
      <c r="B128" s="412"/>
      <c r="C128" s="413"/>
      <c r="D128" s="413"/>
      <c r="E128" s="413"/>
      <c r="F128" s="413"/>
      <c r="G128" s="414"/>
    </row>
    <row r="129" spans="1:7" x14ac:dyDescent="0.3">
      <c r="A129" s="106" t="s">
        <v>204</v>
      </c>
      <c r="B129" s="382" t="s">
        <v>131</v>
      </c>
      <c r="C129" s="383"/>
      <c r="D129" s="383"/>
      <c r="E129" s="383"/>
      <c r="F129" s="383"/>
      <c r="G129" s="384"/>
    </row>
    <row r="130" spans="1:7" x14ac:dyDescent="0.25">
      <c r="A130" s="430" t="str">
        <f>A74</f>
        <v>Porcentaje de proyectos de promoción  implementados en coordinación con el Sistema Nacional de Transparencia</v>
      </c>
      <c r="B130" s="431"/>
      <c r="C130" s="431"/>
      <c r="D130" s="431"/>
      <c r="E130" s="431"/>
      <c r="F130" s="431"/>
      <c r="G130" s="432"/>
    </row>
    <row r="131" spans="1:7" x14ac:dyDescent="0.3">
      <c r="A131" s="106" t="s">
        <v>205</v>
      </c>
      <c r="B131" s="412"/>
      <c r="C131" s="413"/>
      <c r="D131" s="413"/>
      <c r="E131" s="413"/>
      <c r="F131" s="413"/>
      <c r="G131" s="414"/>
    </row>
    <row r="132" spans="1:7" x14ac:dyDescent="0.3">
      <c r="A132" s="106" t="s">
        <v>204</v>
      </c>
      <c r="B132" s="382" t="s">
        <v>131</v>
      </c>
      <c r="C132" s="383"/>
      <c r="D132" s="383"/>
      <c r="E132" s="383"/>
      <c r="F132" s="383"/>
      <c r="G132" s="384"/>
    </row>
    <row r="133" spans="1:7" x14ac:dyDescent="0.25">
      <c r="A133" s="430" t="str">
        <f>A80</f>
        <v>Porcentaje de Concursos Nacionales organizados en coordinación con el Sistema Nacional de Transparencia</v>
      </c>
      <c r="B133" s="431"/>
      <c r="C133" s="431"/>
      <c r="D133" s="431"/>
      <c r="E133" s="431"/>
      <c r="F133" s="431"/>
      <c r="G133" s="432"/>
    </row>
    <row r="134" spans="1:7" x14ac:dyDescent="0.3">
      <c r="A134" s="106" t="s">
        <v>205</v>
      </c>
      <c r="B134" s="412"/>
      <c r="C134" s="413"/>
      <c r="D134" s="413"/>
      <c r="E134" s="413"/>
      <c r="F134" s="413"/>
      <c r="G134" s="414"/>
    </row>
    <row r="135" spans="1:7" x14ac:dyDescent="0.3">
      <c r="A135" s="106" t="s">
        <v>204</v>
      </c>
      <c r="B135" s="382" t="s">
        <v>131</v>
      </c>
      <c r="C135" s="383"/>
      <c r="D135" s="383"/>
      <c r="E135" s="383"/>
      <c r="F135" s="383"/>
      <c r="G135" s="384"/>
    </row>
    <row r="136" spans="1:7" x14ac:dyDescent="0.25">
      <c r="A136" s="430" t="str">
        <f>A86</f>
        <v>Porcentaje de asesorias, consultorias y reuniones de trabajo realizadas para la armonización de leyes de las entidades federativas</v>
      </c>
      <c r="B136" s="431"/>
      <c r="C136" s="431"/>
      <c r="D136" s="431"/>
      <c r="E136" s="431"/>
      <c r="F136" s="431"/>
      <c r="G136" s="432"/>
    </row>
    <row r="137" spans="1:7" x14ac:dyDescent="0.3">
      <c r="A137" s="106" t="s">
        <v>205</v>
      </c>
      <c r="B137" s="412"/>
      <c r="C137" s="413"/>
      <c r="D137" s="413"/>
      <c r="E137" s="413"/>
      <c r="F137" s="413"/>
      <c r="G137" s="414"/>
    </row>
    <row r="138" spans="1:7" x14ac:dyDescent="0.3">
      <c r="A138" s="106" t="s">
        <v>204</v>
      </c>
      <c r="B138" s="382" t="s">
        <v>131</v>
      </c>
      <c r="C138" s="383"/>
      <c r="D138" s="383"/>
      <c r="E138" s="383"/>
      <c r="F138" s="383"/>
      <c r="G138" s="384"/>
    </row>
    <row r="139" spans="1:7" x14ac:dyDescent="0.25">
      <c r="A139" s="430" t="str">
        <f>A92</f>
        <v>Número de eventos conmemorativos del Día Internacional de Protección de Datos Personales en el país. La Secretaría de Protección de Datos Personales establece en el primer trimestre del año, el periodo para llevar a cabo los eventos.</v>
      </c>
      <c r="B139" s="431"/>
      <c r="C139" s="431"/>
      <c r="D139" s="431"/>
      <c r="E139" s="431"/>
      <c r="F139" s="431"/>
      <c r="G139" s="432"/>
    </row>
    <row r="140" spans="1:7" x14ac:dyDescent="0.3">
      <c r="A140" s="106" t="s">
        <v>205</v>
      </c>
      <c r="B140" s="412"/>
      <c r="C140" s="413"/>
      <c r="D140" s="413"/>
      <c r="E140" s="413"/>
      <c r="F140" s="413"/>
      <c r="G140" s="414"/>
    </row>
    <row r="141" spans="1:7" x14ac:dyDescent="0.3">
      <c r="A141" s="106" t="s">
        <v>204</v>
      </c>
      <c r="B141" s="382" t="s">
        <v>131</v>
      </c>
      <c r="C141" s="383"/>
      <c r="D141" s="383"/>
      <c r="E141" s="383"/>
      <c r="F141" s="383"/>
      <c r="G141" s="384"/>
    </row>
    <row r="142" spans="1:7" ht="16.5" customHeight="1" x14ac:dyDescent="0.25">
      <c r="A142" s="430" t="str">
        <f>A98</f>
        <v>Porcentaje de talleres regionales  organizados en materia de transparencia, acceso a la información, protección de datos personales y temas relacionados  en coordinación con el Sistema Nacional de Transparencia</v>
      </c>
      <c r="B142" s="431"/>
      <c r="C142" s="431"/>
      <c r="D142" s="431"/>
      <c r="E142" s="431"/>
      <c r="F142" s="431"/>
      <c r="G142" s="432"/>
    </row>
    <row r="143" spans="1:7" x14ac:dyDescent="0.3">
      <c r="A143" s="106" t="s">
        <v>205</v>
      </c>
      <c r="B143" s="412"/>
      <c r="C143" s="413"/>
      <c r="D143" s="413"/>
      <c r="E143" s="413"/>
      <c r="F143" s="413"/>
      <c r="G143" s="414"/>
    </row>
    <row r="144" spans="1:7" x14ac:dyDescent="0.3">
      <c r="A144" s="106" t="s">
        <v>204</v>
      </c>
      <c r="B144" s="382" t="s">
        <v>131</v>
      </c>
      <c r="C144" s="383"/>
      <c r="D144" s="383"/>
      <c r="E144" s="383"/>
      <c r="F144" s="383"/>
      <c r="G144" s="384"/>
    </row>
    <row r="145" spans="1:7" ht="16.5" customHeight="1" x14ac:dyDescent="0.25">
      <c r="A145" s="430" t="str">
        <f>A104</f>
        <v>Porcentaje de talleres presenciales  organizados en materia de transparencia, acceso a la información, protección de datos personales y temas relacionados  en coordinación con el Sistema Nacional de Transparencia</v>
      </c>
      <c r="B145" s="431"/>
      <c r="C145" s="431"/>
      <c r="D145" s="431"/>
      <c r="E145" s="431"/>
      <c r="F145" s="431"/>
      <c r="G145" s="432"/>
    </row>
    <row r="146" spans="1:7" x14ac:dyDescent="0.3">
      <c r="A146" s="106" t="s">
        <v>205</v>
      </c>
      <c r="B146" s="412"/>
      <c r="C146" s="413"/>
      <c r="D146" s="413"/>
      <c r="E146" s="413"/>
      <c r="F146" s="413"/>
      <c r="G146" s="414"/>
    </row>
    <row r="147" spans="1:7" x14ac:dyDescent="0.3">
      <c r="A147" s="106" t="s">
        <v>204</v>
      </c>
      <c r="B147" s="382" t="s">
        <v>131</v>
      </c>
      <c r="C147" s="383"/>
      <c r="D147" s="383"/>
      <c r="E147" s="383"/>
      <c r="F147" s="383"/>
      <c r="G147" s="384"/>
    </row>
    <row r="148" spans="1:7" ht="16.5" customHeight="1" x14ac:dyDescent="0.25">
      <c r="A148" s="430" t="str">
        <f>A110</f>
        <v>Porcentaje de acciones de fortalecimiento y acompañamiento a los municipios</v>
      </c>
      <c r="B148" s="431"/>
      <c r="C148" s="431"/>
      <c r="D148" s="431"/>
      <c r="E148" s="431"/>
      <c r="F148" s="431"/>
      <c r="G148" s="432"/>
    </row>
    <row r="149" spans="1:7" ht="31.5" customHeight="1" x14ac:dyDescent="0.25">
      <c r="A149" s="130" t="s">
        <v>205</v>
      </c>
      <c r="B149" s="412" t="s">
        <v>1403</v>
      </c>
      <c r="C149" s="413"/>
      <c r="D149" s="413"/>
      <c r="E149" s="413"/>
      <c r="F149" s="413"/>
      <c r="G149" s="414"/>
    </row>
    <row r="150" spans="1:7" x14ac:dyDescent="0.3">
      <c r="A150" s="106" t="s">
        <v>204</v>
      </c>
      <c r="B150" s="382" t="s">
        <v>131</v>
      </c>
      <c r="C150" s="383"/>
      <c r="D150" s="383"/>
      <c r="E150" s="383"/>
      <c r="F150" s="383"/>
      <c r="G150" s="384"/>
    </row>
    <row r="151" spans="1:7" ht="16.5" customHeight="1" x14ac:dyDescent="0.25">
      <c r="A151" s="301" t="s">
        <v>35</v>
      </c>
      <c r="B151" s="302"/>
      <c r="C151" s="302"/>
      <c r="D151" s="302"/>
      <c r="E151" s="302"/>
      <c r="F151" s="302"/>
      <c r="G151" s="303"/>
    </row>
    <row r="152" spans="1:7" ht="16.5" customHeight="1" x14ac:dyDescent="0.25">
      <c r="A152" s="430" t="str">
        <f>A112</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52" s="431"/>
      <c r="C152" s="431"/>
      <c r="D152" s="431"/>
      <c r="E152" s="431"/>
      <c r="F152" s="431"/>
      <c r="G152" s="432"/>
    </row>
    <row r="153" spans="1:7" x14ac:dyDescent="0.25">
      <c r="A153" s="6" t="s">
        <v>30</v>
      </c>
      <c r="B153" s="433"/>
      <c r="C153" s="433"/>
      <c r="D153" s="433"/>
      <c r="E153" s="433"/>
      <c r="F153" s="433"/>
      <c r="G153" s="433"/>
    </row>
    <row r="154" spans="1:7" x14ac:dyDescent="0.25">
      <c r="A154" s="6" t="s">
        <v>31</v>
      </c>
      <c r="B154" s="433"/>
      <c r="C154" s="433"/>
      <c r="D154" s="433"/>
      <c r="E154" s="433"/>
      <c r="F154" s="433"/>
      <c r="G154" s="433"/>
    </row>
    <row r="155" spans="1:7" x14ac:dyDescent="0.25">
      <c r="A155" s="6" t="s">
        <v>32</v>
      </c>
      <c r="B155" s="434"/>
      <c r="C155" s="434"/>
      <c r="D155" s="434"/>
      <c r="E155" s="434"/>
      <c r="F155" s="434"/>
      <c r="G155" s="434"/>
    </row>
    <row r="156" spans="1:7" x14ac:dyDescent="0.25">
      <c r="A156" s="430" t="str">
        <f>A115</f>
        <v>Porcentaje de capacidades institucionales de los organismos garantes de acceso a la información y protección de datos personales en las entidades federativas que han mejorado  (promoción vinculación y capacitación) para garantizar los derecho al acceso a la información, gestión documental y protección de datos personales.</v>
      </c>
      <c r="B156" s="431"/>
      <c r="C156" s="431"/>
      <c r="D156" s="431"/>
      <c r="E156" s="431"/>
      <c r="F156" s="431"/>
      <c r="G156" s="432"/>
    </row>
    <row r="157" spans="1:7" ht="16.5" customHeight="1" x14ac:dyDescent="0.25">
      <c r="A157" s="6" t="s">
        <v>30</v>
      </c>
      <c r="B157" s="433"/>
      <c r="C157" s="433"/>
      <c r="D157" s="433"/>
      <c r="E157" s="433"/>
      <c r="F157" s="433"/>
      <c r="G157" s="433"/>
    </row>
    <row r="158" spans="1:7" x14ac:dyDescent="0.25">
      <c r="A158" s="6" t="s">
        <v>31</v>
      </c>
      <c r="B158" s="433"/>
      <c r="C158" s="433"/>
      <c r="D158" s="433"/>
      <c r="E158" s="433"/>
      <c r="F158" s="433"/>
      <c r="G158" s="433"/>
    </row>
    <row r="159" spans="1:7" x14ac:dyDescent="0.25">
      <c r="A159" s="6" t="s">
        <v>32</v>
      </c>
      <c r="B159" s="434"/>
      <c r="C159" s="434"/>
      <c r="D159" s="434"/>
      <c r="E159" s="434"/>
      <c r="F159" s="434"/>
      <c r="G159" s="434"/>
    </row>
    <row r="160" spans="1:7" x14ac:dyDescent="0.25">
      <c r="A160" s="430" t="str">
        <f>A118</f>
        <v>Porcentaje del cumplimiento del Programa de promoción y vinculación con  entidades federativas</v>
      </c>
      <c r="B160" s="431"/>
      <c r="C160" s="431"/>
      <c r="D160" s="431"/>
      <c r="E160" s="431"/>
      <c r="F160" s="431"/>
      <c r="G160" s="432"/>
    </row>
    <row r="161" spans="1:7" ht="16.5" customHeight="1" x14ac:dyDescent="0.25">
      <c r="A161" s="6" t="s">
        <v>30</v>
      </c>
      <c r="B161" s="433"/>
      <c r="C161" s="433"/>
      <c r="D161" s="433"/>
      <c r="E161" s="433"/>
      <c r="F161" s="433"/>
      <c r="G161" s="433"/>
    </row>
    <row r="162" spans="1:7" x14ac:dyDescent="0.25">
      <c r="A162" s="6" t="s">
        <v>31</v>
      </c>
      <c r="B162" s="433"/>
      <c r="C162" s="433"/>
      <c r="D162" s="433"/>
      <c r="E162" s="433"/>
      <c r="F162" s="433"/>
      <c r="G162" s="433"/>
    </row>
    <row r="163" spans="1:7" x14ac:dyDescent="0.25">
      <c r="A163" s="6" t="s">
        <v>32</v>
      </c>
      <c r="B163" s="434"/>
      <c r="C163" s="434"/>
      <c r="D163" s="434"/>
      <c r="E163" s="434"/>
      <c r="F163" s="434"/>
      <c r="G163" s="434"/>
    </row>
    <row r="164" spans="1:7" x14ac:dyDescent="0.25">
      <c r="A164" s="430" t="str">
        <f>A121</f>
        <v>Porcentaje del cumplimiento del Programa de capacitación a entidades federativas</v>
      </c>
      <c r="B164" s="431"/>
      <c r="C164" s="431"/>
      <c r="D164" s="431"/>
      <c r="E164" s="431"/>
      <c r="F164" s="431"/>
      <c r="G164" s="432"/>
    </row>
    <row r="165" spans="1:7" ht="16.5" customHeight="1" x14ac:dyDescent="0.25">
      <c r="A165" s="6" t="s">
        <v>30</v>
      </c>
      <c r="B165" s="433"/>
      <c r="C165" s="433"/>
      <c r="D165" s="433"/>
      <c r="E165" s="433"/>
      <c r="F165" s="433"/>
      <c r="G165" s="433"/>
    </row>
    <row r="166" spans="1:7" x14ac:dyDescent="0.25">
      <c r="A166" s="6" t="s">
        <v>31</v>
      </c>
      <c r="B166" s="433"/>
      <c r="C166" s="433"/>
      <c r="D166" s="433"/>
      <c r="E166" s="433"/>
      <c r="F166" s="433"/>
      <c r="G166" s="433"/>
    </row>
    <row r="167" spans="1:7" x14ac:dyDescent="0.25">
      <c r="A167" s="6" t="s">
        <v>32</v>
      </c>
      <c r="B167" s="434"/>
      <c r="C167" s="434"/>
      <c r="D167" s="434"/>
      <c r="E167" s="434"/>
      <c r="F167" s="434"/>
      <c r="G167" s="434"/>
    </row>
    <row r="168" spans="1:7" x14ac:dyDescent="0.25">
      <c r="A168" s="430" t="str">
        <f>A124</f>
        <v>Porcentaje de eventos de promoción en materia de transparencia, acceso a la información, protección de datos y gestión documental en las entidades federativas</v>
      </c>
      <c r="B168" s="431"/>
      <c r="C168" s="431"/>
      <c r="D168" s="431"/>
      <c r="E168" s="431"/>
      <c r="F168" s="431"/>
      <c r="G168" s="432"/>
    </row>
    <row r="169" spans="1:7" ht="16.5" customHeight="1" x14ac:dyDescent="0.25">
      <c r="A169" s="6" t="s">
        <v>30</v>
      </c>
      <c r="B169" s="433"/>
      <c r="C169" s="433"/>
      <c r="D169" s="433"/>
      <c r="E169" s="433"/>
      <c r="F169" s="433"/>
      <c r="G169" s="433"/>
    </row>
    <row r="170" spans="1:7" x14ac:dyDescent="0.25">
      <c r="A170" s="6" t="s">
        <v>31</v>
      </c>
      <c r="B170" s="433"/>
      <c r="C170" s="433"/>
      <c r="D170" s="433"/>
      <c r="E170" s="433"/>
      <c r="F170" s="433"/>
      <c r="G170" s="433"/>
    </row>
    <row r="171" spans="1:7" x14ac:dyDescent="0.25">
      <c r="A171" s="6" t="s">
        <v>32</v>
      </c>
      <c r="B171" s="434"/>
      <c r="C171" s="434"/>
      <c r="D171" s="434"/>
      <c r="E171" s="434"/>
      <c r="F171" s="434"/>
      <c r="G171" s="434"/>
    </row>
    <row r="172" spans="1:7" x14ac:dyDescent="0.25">
      <c r="A172" s="430" t="str">
        <f>A127</f>
        <v>Porcentaje de atención a reuniones y eventos convocados en las entidades federativas</v>
      </c>
      <c r="B172" s="431"/>
      <c r="C172" s="431"/>
      <c r="D172" s="431"/>
      <c r="E172" s="431"/>
      <c r="F172" s="431"/>
      <c r="G172" s="432"/>
    </row>
    <row r="173" spans="1:7" ht="16.5" customHeight="1" x14ac:dyDescent="0.25">
      <c r="A173" s="6" t="s">
        <v>30</v>
      </c>
      <c r="B173" s="433"/>
      <c r="C173" s="433"/>
      <c r="D173" s="433"/>
      <c r="E173" s="433"/>
      <c r="F173" s="433"/>
      <c r="G173" s="433"/>
    </row>
    <row r="174" spans="1:7" x14ac:dyDescent="0.25">
      <c r="A174" s="6" t="s">
        <v>31</v>
      </c>
      <c r="B174" s="433"/>
      <c r="C174" s="433"/>
      <c r="D174" s="433"/>
      <c r="E174" s="433"/>
      <c r="F174" s="433"/>
      <c r="G174" s="433"/>
    </row>
    <row r="175" spans="1:7" x14ac:dyDescent="0.25">
      <c r="A175" s="6" t="s">
        <v>32</v>
      </c>
      <c r="B175" s="434"/>
      <c r="C175" s="434"/>
      <c r="D175" s="434"/>
      <c r="E175" s="434"/>
      <c r="F175" s="434"/>
      <c r="G175" s="434"/>
    </row>
    <row r="176" spans="1:7" x14ac:dyDescent="0.25">
      <c r="A176" s="430" t="str">
        <f>A130</f>
        <v>Porcentaje de proyectos de promoción  implementados en coordinación con el Sistema Nacional de Transparencia</v>
      </c>
      <c r="B176" s="431"/>
      <c r="C176" s="431"/>
      <c r="D176" s="431"/>
      <c r="E176" s="431"/>
      <c r="F176" s="431"/>
      <c r="G176" s="432"/>
    </row>
    <row r="177" spans="1:7" ht="16.5" customHeight="1" x14ac:dyDescent="0.25">
      <c r="A177" s="6" t="s">
        <v>30</v>
      </c>
      <c r="B177" s="433"/>
      <c r="C177" s="433"/>
      <c r="D177" s="433"/>
      <c r="E177" s="433"/>
      <c r="F177" s="433"/>
      <c r="G177" s="433"/>
    </row>
    <row r="178" spans="1:7" x14ac:dyDescent="0.25">
      <c r="A178" s="6" t="s">
        <v>31</v>
      </c>
      <c r="B178" s="433"/>
      <c r="C178" s="433"/>
      <c r="D178" s="433"/>
      <c r="E178" s="433"/>
      <c r="F178" s="433"/>
      <c r="G178" s="433"/>
    </row>
    <row r="179" spans="1:7" x14ac:dyDescent="0.25">
      <c r="A179" s="6" t="s">
        <v>32</v>
      </c>
      <c r="B179" s="434"/>
      <c r="C179" s="434"/>
      <c r="D179" s="434"/>
      <c r="E179" s="434"/>
      <c r="F179" s="434"/>
      <c r="G179" s="434"/>
    </row>
    <row r="180" spans="1:7" x14ac:dyDescent="0.25">
      <c r="A180" s="430" t="str">
        <f>A133</f>
        <v>Porcentaje de Concursos Nacionales organizados en coordinación con el Sistema Nacional de Transparencia</v>
      </c>
      <c r="B180" s="431"/>
      <c r="C180" s="431"/>
      <c r="D180" s="431"/>
      <c r="E180" s="431"/>
      <c r="F180" s="431"/>
      <c r="G180" s="432"/>
    </row>
    <row r="181" spans="1:7" ht="16.5" customHeight="1" x14ac:dyDescent="0.25">
      <c r="A181" s="6" t="s">
        <v>30</v>
      </c>
      <c r="B181" s="433"/>
      <c r="C181" s="433"/>
      <c r="D181" s="433"/>
      <c r="E181" s="433"/>
      <c r="F181" s="433"/>
      <c r="G181" s="433"/>
    </row>
    <row r="182" spans="1:7" x14ac:dyDescent="0.25">
      <c r="A182" s="6" t="s">
        <v>31</v>
      </c>
      <c r="B182" s="433"/>
      <c r="C182" s="433"/>
      <c r="D182" s="433"/>
      <c r="E182" s="433"/>
      <c r="F182" s="433"/>
      <c r="G182" s="433"/>
    </row>
    <row r="183" spans="1:7" x14ac:dyDescent="0.25">
      <c r="A183" s="6" t="s">
        <v>32</v>
      </c>
      <c r="B183" s="434"/>
      <c r="C183" s="434"/>
      <c r="D183" s="434"/>
      <c r="E183" s="434"/>
      <c r="F183" s="434"/>
      <c r="G183" s="434"/>
    </row>
    <row r="184" spans="1:7" x14ac:dyDescent="0.25">
      <c r="A184" s="430" t="str">
        <f>A136</f>
        <v>Porcentaje de asesorias, consultorias y reuniones de trabajo realizadas para la armonización de leyes de las entidades federativas</v>
      </c>
      <c r="B184" s="431"/>
      <c r="C184" s="431"/>
      <c r="D184" s="431"/>
      <c r="E184" s="431"/>
      <c r="F184" s="431"/>
      <c r="G184" s="432"/>
    </row>
    <row r="185" spans="1:7" ht="16.5" customHeight="1" x14ac:dyDescent="0.25">
      <c r="A185" s="6" t="s">
        <v>30</v>
      </c>
      <c r="B185" s="433"/>
      <c r="C185" s="433"/>
      <c r="D185" s="433"/>
      <c r="E185" s="433"/>
      <c r="F185" s="433"/>
      <c r="G185" s="433"/>
    </row>
    <row r="186" spans="1:7" x14ac:dyDescent="0.25">
      <c r="A186" s="6" t="s">
        <v>31</v>
      </c>
      <c r="B186" s="433"/>
      <c r="C186" s="433"/>
      <c r="D186" s="433"/>
      <c r="E186" s="433"/>
      <c r="F186" s="433"/>
      <c r="G186" s="433"/>
    </row>
    <row r="187" spans="1:7" x14ac:dyDescent="0.25">
      <c r="A187" s="6" t="s">
        <v>32</v>
      </c>
      <c r="B187" s="434"/>
      <c r="C187" s="434"/>
      <c r="D187" s="434"/>
      <c r="E187" s="434"/>
      <c r="F187" s="434"/>
      <c r="G187" s="434"/>
    </row>
    <row r="188" spans="1:7" x14ac:dyDescent="0.25">
      <c r="A188" s="430" t="str">
        <f>A139</f>
        <v>Número de eventos conmemorativos del Día Internacional de Protección de Datos Personales en el país. La Secretaría de Protección de Datos Personales establece en el primer trimestre del año, el periodo para llevar a cabo los eventos.</v>
      </c>
      <c r="B188" s="431"/>
      <c r="C188" s="431"/>
      <c r="D188" s="431"/>
      <c r="E188" s="431"/>
      <c r="F188" s="431"/>
      <c r="G188" s="432"/>
    </row>
    <row r="189" spans="1:7" ht="16.5" customHeight="1" x14ac:dyDescent="0.25">
      <c r="A189" s="6" t="s">
        <v>30</v>
      </c>
      <c r="B189" s="433" t="s">
        <v>1404</v>
      </c>
      <c r="C189" s="433"/>
      <c r="D189" s="433"/>
      <c r="E189" s="433"/>
      <c r="F189" s="433"/>
      <c r="G189" s="433"/>
    </row>
    <row r="190" spans="1:7" x14ac:dyDescent="0.25">
      <c r="A190" s="6" t="s">
        <v>31</v>
      </c>
      <c r="B190" s="433" t="s">
        <v>61</v>
      </c>
      <c r="C190" s="433"/>
      <c r="D190" s="433"/>
      <c r="E190" s="433"/>
      <c r="F190" s="433"/>
      <c r="G190" s="433"/>
    </row>
    <row r="191" spans="1:7" x14ac:dyDescent="0.25">
      <c r="A191" s="6" t="s">
        <v>32</v>
      </c>
      <c r="B191" s="434" t="s">
        <v>1405</v>
      </c>
      <c r="C191" s="434"/>
      <c r="D191" s="434"/>
      <c r="E191" s="434"/>
      <c r="F191" s="434"/>
      <c r="G191" s="434"/>
    </row>
    <row r="192" spans="1:7" x14ac:dyDescent="0.25">
      <c r="A192" s="430" t="str">
        <f>A142</f>
        <v>Porcentaje de talleres regionales  organizados en materia de transparencia, acceso a la información, protección de datos personales y temas relacionados  en coordinación con el Sistema Nacional de Transparencia</v>
      </c>
      <c r="B192" s="431"/>
      <c r="C192" s="431"/>
      <c r="D192" s="431"/>
      <c r="E192" s="431"/>
      <c r="F192" s="431"/>
      <c r="G192" s="432"/>
    </row>
    <row r="193" spans="1:7" ht="16.5" customHeight="1" x14ac:dyDescent="0.25">
      <c r="A193" s="6" t="s">
        <v>30</v>
      </c>
      <c r="B193" s="433"/>
      <c r="C193" s="433"/>
      <c r="D193" s="433"/>
      <c r="E193" s="433"/>
      <c r="F193" s="433"/>
      <c r="G193" s="433"/>
    </row>
    <row r="194" spans="1:7" x14ac:dyDescent="0.25">
      <c r="A194" s="6" t="s">
        <v>31</v>
      </c>
      <c r="B194" s="433"/>
      <c r="C194" s="433"/>
      <c r="D194" s="433"/>
      <c r="E194" s="433"/>
      <c r="F194" s="433"/>
      <c r="G194" s="433"/>
    </row>
    <row r="195" spans="1:7" x14ac:dyDescent="0.25">
      <c r="A195" s="6" t="s">
        <v>32</v>
      </c>
      <c r="B195" s="434"/>
      <c r="C195" s="434"/>
      <c r="D195" s="434"/>
      <c r="E195" s="434"/>
      <c r="F195" s="434"/>
      <c r="G195" s="434"/>
    </row>
    <row r="196" spans="1:7" x14ac:dyDescent="0.25">
      <c r="A196" s="430" t="str">
        <f>A145</f>
        <v>Porcentaje de talleres presenciales  organizados en materia de transparencia, acceso a la información, protección de datos personales y temas relacionados  en coordinación con el Sistema Nacional de Transparencia</v>
      </c>
      <c r="B196" s="431"/>
      <c r="C196" s="431"/>
      <c r="D196" s="431"/>
      <c r="E196" s="431"/>
      <c r="F196" s="431"/>
      <c r="G196" s="432"/>
    </row>
    <row r="197" spans="1:7" ht="16.5" customHeight="1" x14ac:dyDescent="0.25">
      <c r="A197" s="6" t="s">
        <v>30</v>
      </c>
      <c r="B197" s="433"/>
      <c r="C197" s="433"/>
      <c r="D197" s="433"/>
      <c r="E197" s="433"/>
      <c r="F197" s="433"/>
      <c r="G197" s="433"/>
    </row>
    <row r="198" spans="1:7" x14ac:dyDescent="0.25">
      <c r="A198" s="6" t="s">
        <v>31</v>
      </c>
      <c r="B198" s="433"/>
      <c r="C198" s="433"/>
      <c r="D198" s="433"/>
      <c r="E198" s="433"/>
      <c r="F198" s="433"/>
      <c r="G198" s="433"/>
    </row>
    <row r="199" spans="1:7" x14ac:dyDescent="0.25">
      <c r="A199" s="6" t="s">
        <v>32</v>
      </c>
      <c r="B199" s="434"/>
      <c r="C199" s="434"/>
      <c r="D199" s="434"/>
      <c r="E199" s="434"/>
      <c r="F199" s="434"/>
      <c r="G199" s="434"/>
    </row>
    <row r="200" spans="1:7" x14ac:dyDescent="0.25">
      <c r="A200" s="430" t="str">
        <f>A148</f>
        <v>Porcentaje de acciones de fortalecimiento y acompañamiento a los municipios</v>
      </c>
      <c r="B200" s="431"/>
      <c r="C200" s="431"/>
      <c r="D200" s="431"/>
      <c r="E200" s="431"/>
      <c r="F200" s="431"/>
      <c r="G200" s="432"/>
    </row>
    <row r="201" spans="1:7" ht="16.5" customHeight="1" x14ac:dyDescent="0.25">
      <c r="A201" s="6" t="s">
        <v>30</v>
      </c>
      <c r="B201" s="433"/>
      <c r="C201" s="433"/>
      <c r="D201" s="433"/>
      <c r="E201" s="433"/>
      <c r="F201" s="433"/>
      <c r="G201" s="433"/>
    </row>
    <row r="202" spans="1:7" x14ac:dyDescent="0.25">
      <c r="A202" s="6" t="s">
        <v>31</v>
      </c>
      <c r="B202" s="433"/>
      <c r="C202" s="433"/>
      <c r="D202" s="433"/>
      <c r="E202" s="433"/>
      <c r="F202" s="433"/>
      <c r="G202" s="433"/>
    </row>
    <row r="203" spans="1:7" x14ac:dyDescent="0.25">
      <c r="A203" s="6" t="s">
        <v>32</v>
      </c>
      <c r="B203" s="434"/>
      <c r="C203" s="434"/>
      <c r="D203" s="434"/>
      <c r="E203" s="434"/>
      <c r="F203" s="434"/>
      <c r="G203" s="434"/>
    </row>
    <row r="204" spans="1:7" x14ac:dyDescent="0.25">
      <c r="A204" s="430"/>
      <c r="B204" s="431"/>
      <c r="C204" s="431"/>
      <c r="D204" s="431"/>
      <c r="E204" s="431"/>
      <c r="F204" s="431"/>
      <c r="G204" s="432"/>
    </row>
  </sheetData>
  <mergeCells count="207">
    <mergeCell ref="B201:G201"/>
    <mergeCell ref="B202:G202"/>
    <mergeCell ref="B203:G203"/>
    <mergeCell ref="A204:G204"/>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A151:G151"/>
    <mergeCell ref="A152:G152"/>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17:G117"/>
    <mergeCell ref="A118:G118"/>
    <mergeCell ref="B119:G119"/>
    <mergeCell ref="B120:G120"/>
    <mergeCell ref="A121:G121"/>
    <mergeCell ref="B122:G122"/>
    <mergeCell ref="A111:G111"/>
    <mergeCell ref="A112:G112"/>
    <mergeCell ref="B113:G113"/>
    <mergeCell ref="B114:G114"/>
    <mergeCell ref="A115:G115"/>
    <mergeCell ref="B116:G116"/>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80">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[1]Catálogos!#REF!</xm:f>
          </x14:formula1>
          <xm:sqref>D80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192"/>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911</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951</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913</v>
      </c>
      <c r="B11" s="390"/>
      <c r="C11" s="390"/>
      <c r="D11" s="390"/>
      <c r="E11" s="390"/>
      <c r="F11" s="390"/>
      <c r="G11" s="390"/>
    </row>
    <row r="12" spans="1:8" x14ac:dyDescent="0.25">
      <c r="A12" s="389" t="s">
        <v>210</v>
      </c>
      <c r="B12" s="389"/>
      <c r="C12" s="389"/>
      <c r="D12" s="389"/>
      <c r="E12" s="389"/>
      <c r="F12" s="389"/>
      <c r="G12" s="389"/>
    </row>
    <row r="13" spans="1:8" x14ac:dyDescent="0.25">
      <c r="A13" s="390" t="s">
        <v>914</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8" x14ac:dyDescent="0.25">
      <c r="A17" s="389" t="s">
        <v>8</v>
      </c>
      <c r="B17" s="389"/>
      <c r="C17" s="390" t="s">
        <v>51</v>
      </c>
      <c r="D17" s="390"/>
      <c r="E17" s="390"/>
      <c r="F17" s="390"/>
      <c r="G17" s="390"/>
    </row>
    <row r="18" spans="1:8" x14ac:dyDescent="0.25">
      <c r="A18" s="389" t="s">
        <v>9</v>
      </c>
      <c r="B18" s="389"/>
      <c r="C18" s="390" t="s">
        <v>50</v>
      </c>
      <c r="D18" s="390"/>
      <c r="E18" s="390"/>
      <c r="F18" s="390"/>
      <c r="G18" s="390"/>
    </row>
    <row r="19" spans="1:8" x14ac:dyDescent="0.25">
      <c r="A19" s="292" t="s">
        <v>10</v>
      </c>
      <c r="B19" s="293"/>
      <c r="C19" s="293"/>
      <c r="D19" s="293"/>
      <c r="E19" s="293"/>
      <c r="F19" s="293"/>
      <c r="G19" s="294"/>
    </row>
    <row r="20" spans="1:8" x14ac:dyDescent="0.25">
      <c r="A20" s="391"/>
      <c r="B20" s="392"/>
      <c r="C20" s="393" t="s">
        <v>11</v>
      </c>
      <c r="D20" s="394"/>
      <c r="E20" s="238" t="s">
        <v>12</v>
      </c>
      <c r="F20" s="238" t="s">
        <v>13</v>
      </c>
      <c r="G20" s="40" t="s">
        <v>14</v>
      </c>
    </row>
    <row r="21" spans="1:8" x14ac:dyDescent="0.25">
      <c r="A21" s="391"/>
      <c r="B21" s="392"/>
      <c r="C21" s="395" t="s">
        <v>15</v>
      </c>
      <c r="D21" s="396"/>
      <c r="E21" s="239" t="s">
        <v>15</v>
      </c>
      <c r="F21" s="239" t="s">
        <v>15</v>
      </c>
      <c r="G21" s="41" t="s">
        <v>16</v>
      </c>
    </row>
    <row r="22" spans="1:8" x14ac:dyDescent="0.25">
      <c r="A22" s="319" t="s">
        <v>66</v>
      </c>
      <c r="B22" s="319"/>
      <c r="C22" s="320">
        <f>'E003'!B20</f>
        <v>137.99178000000001</v>
      </c>
      <c r="D22" s="321"/>
      <c r="E22" s="226">
        <f>'E003'!C20</f>
        <v>68.196800999999994</v>
      </c>
      <c r="F22" s="226">
        <f>'E003'!D20</f>
        <v>47.903502000000003</v>
      </c>
      <c r="G22" s="71">
        <f>F22/C22*100</f>
        <v>34.714750400349935</v>
      </c>
    </row>
    <row r="23" spans="1:8" x14ac:dyDescent="0.25">
      <c r="A23" s="319" t="s">
        <v>17</v>
      </c>
      <c r="B23" s="319"/>
      <c r="C23" s="320">
        <f>'E003'!B21</f>
        <v>137.65515300000001</v>
      </c>
      <c r="D23" s="321"/>
      <c r="E23" s="226">
        <f>'E003'!C21</f>
        <v>68.043924000000004</v>
      </c>
      <c r="F23" s="226">
        <f>'E003'!C21</f>
        <v>68.043924000000004</v>
      </c>
      <c r="G23" s="73">
        <f>F23/C23*100</f>
        <v>49.430713283940776</v>
      </c>
    </row>
    <row r="24" spans="1:8" x14ac:dyDescent="0.25">
      <c r="A24" s="292" t="s">
        <v>18</v>
      </c>
      <c r="B24" s="293"/>
      <c r="C24" s="293"/>
      <c r="D24" s="293"/>
      <c r="E24" s="293"/>
      <c r="F24" s="293"/>
      <c r="G24" s="294"/>
    </row>
    <row r="25" spans="1:8" x14ac:dyDescent="0.3">
      <c r="A25" s="324" t="s">
        <v>37</v>
      </c>
      <c r="B25" s="325"/>
      <c r="C25" s="325"/>
      <c r="D25" s="325"/>
      <c r="E25" s="325"/>
      <c r="F25" s="325"/>
      <c r="G25" s="326"/>
    </row>
    <row r="26" spans="1:8" x14ac:dyDescent="0.25">
      <c r="A26" s="397" t="s">
        <v>19</v>
      </c>
      <c r="B26" s="397"/>
      <c r="C26" s="397"/>
      <c r="D26" s="397"/>
      <c r="E26" s="397"/>
      <c r="F26" s="397" t="s">
        <v>20</v>
      </c>
      <c r="G26" s="397"/>
    </row>
    <row r="27" spans="1:8" x14ac:dyDescent="0.25">
      <c r="A27" s="319" t="s">
        <v>21</v>
      </c>
      <c r="B27" s="319" t="s">
        <v>22</v>
      </c>
      <c r="C27" s="319" t="s">
        <v>29</v>
      </c>
      <c r="D27" s="319" t="s">
        <v>23</v>
      </c>
      <c r="E27" s="319" t="s">
        <v>24</v>
      </c>
      <c r="F27" s="236" t="s">
        <v>25</v>
      </c>
      <c r="G27" s="9">
        <v>85</v>
      </c>
    </row>
    <row r="28" spans="1:8" x14ac:dyDescent="0.25">
      <c r="A28" s="319"/>
      <c r="B28" s="319"/>
      <c r="C28" s="319"/>
      <c r="D28" s="319"/>
      <c r="E28" s="319"/>
      <c r="F28" s="5" t="s">
        <v>33</v>
      </c>
      <c r="G28" s="10">
        <v>85</v>
      </c>
    </row>
    <row r="29" spans="1:8" x14ac:dyDescent="0.25">
      <c r="A29" s="319"/>
      <c r="B29" s="319"/>
      <c r="C29" s="319"/>
      <c r="D29" s="319"/>
      <c r="E29" s="319"/>
      <c r="F29" s="236" t="s">
        <v>26</v>
      </c>
      <c r="G29" s="10" t="s">
        <v>61</v>
      </c>
    </row>
    <row r="30" spans="1:8" x14ac:dyDescent="0.25">
      <c r="A30" s="319"/>
      <c r="B30" s="319"/>
      <c r="C30" s="319"/>
      <c r="D30" s="319"/>
      <c r="E30" s="319"/>
      <c r="F30" s="5" t="s">
        <v>34</v>
      </c>
      <c r="G30" s="10" t="s">
        <v>61</v>
      </c>
    </row>
    <row r="31" spans="1:8" x14ac:dyDescent="0.25">
      <c r="A31" s="319"/>
      <c r="B31" s="319"/>
      <c r="C31" s="319"/>
      <c r="D31" s="319"/>
      <c r="E31" s="319"/>
      <c r="F31" s="236" t="s">
        <v>27</v>
      </c>
      <c r="G31" s="10" t="s">
        <v>61</v>
      </c>
    </row>
    <row r="32" spans="1:8" s="2" customFormat="1" ht="148.5" x14ac:dyDescent="0.25">
      <c r="A32" s="229" t="s">
        <v>952</v>
      </c>
      <c r="B32" s="237" t="s">
        <v>953</v>
      </c>
      <c r="C32" s="229" t="s">
        <v>954</v>
      </c>
      <c r="D32" s="229" t="s">
        <v>56</v>
      </c>
      <c r="E32" s="229" t="s">
        <v>54</v>
      </c>
      <c r="F32" s="228" t="s">
        <v>38</v>
      </c>
      <c r="G32" s="35" t="s">
        <v>61</v>
      </c>
      <c r="H32" s="1"/>
    </row>
    <row r="33" spans="1:10" x14ac:dyDescent="0.3">
      <c r="A33" s="324" t="s">
        <v>39</v>
      </c>
      <c r="B33" s="325"/>
      <c r="C33" s="325"/>
      <c r="D33" s="325"/>
      <c r="E33" s="325"/>
      <c r="F33" s="325"/>
      <c r="G33" s="326"/>
    </row>
    <row r="34" spans="1:10" x14ac:dyDescent="0.25">
      <c r="A34" s="397" t="s">
        <v>19</v>
      </c>
      <c r="B34" s="397"/>
      <c r="C34" s="397"/>
      <c r="D34" s="397"/>
      <c r="E34" s="397"/>
      <c r="F34" s="397" t="s">
        <v>20</v>
      </c>
      <c r="G34" s="397"/>
    </row>
    <row r="35" spans="1:10" x14ac:dyDescent="0.25">
      <c r="A35" s="319" t="s">
        <v>21</v>
      </c>
      <c r="B35" s="319" t="s">
        <v>22</v>
      </c>
      <c r="C35" s="319" t="s">
        <v>29</v>
      </c>
      <c r="D35" s="319" t="s">
        <v>23</v>
      </c>
      <c r="E35" s="319" t="s">
        <v>24</v>
      </c>
      <c r="F35" s="236" t="s">
        <v>25</v>
      </c>
      <c r="G35" s="9">
        <v>95</v>
      </c>
    </row>
    <row r="36" spans="1:10" x14ac:dyDescent="0.25">
      <c r="A36" s="319"/>
      <c r="B36" s="319"/>
      <c r="C36" s="319"/>
      <c r="D36" s="319"/>
      <c r="E36" s="319"/>
      <c r="F36" s="5" t="s">
        <v>33</v>
      </c>
      <c r="G36" s="10">
        <v>95</v>
      </c>
    </row>
    <row r="37" spans="1:10" x14ac:dyDescent="0.25">
      <c r="A37" s="319"/>
      <c r="B37" s="319"/>
      <c r="C37" s="319"/>
      <c r="D37" s="319"/>
      <c r="E37" s="319"/>
      <c r="F37" s="5" t="s">
        <v>26</v>
      </c>
      <c r="G37" s="10" t="s">
        <v>61</v>
      </c>
    </row>
    <row r="38" spans="1:10" x14ac:dyDescent="0.25">
      <c r="A38" s="319"/>
      <c r="B38" s="319"/>
      <c r="C38" s="319"/>
      <c r="D38" s="319"/>
      <c r="E38" s="319"/>
      <c r="F38" s="5" t="s">
        <v>34</v>
      </c>
      <c r="G38" s="10" t="s">
        <v>61</v>
      </c>
    </row>
    <row r="39" spans="1:10" x14ac:dyDescent="0.25">
      <c r="A39" s="319"/>
      <c r="B39" s="319"/>
      <c r="C39" s="319"/>
      <c r="D39" s="319"/>
      <c r="E39" s="319"/>
      <c r="F39" s="5" t="s">
        <v>27</v>
      </c>
      <c r="G39" s="10" t="s">
        <v>61</v>
      </c>
    </row>
    <row r="40" spans="1:10" s="2" customFormat="1" ht="148.5" x14ac:dyDescent="0.25">
      <c r="A40" s="235" t="s">
        <v>955</v>
      </c>
      <c r="B40" s="235" t="s">
        <v>956</v>
      </c>
      <c r="C40" s="245" t="s">
        <v>957</v>
      </c>
      <c r="D40" s="235" t="s">
        <v>56</v>
      </c>
      <c r="E40" s="235" t="s">
        <v>54</v>
      </c>
      <c r="F40" s="62" t="s">
        <v>36</v>
      </c>
      <c r="G40" s="35" t="s">
        <v>61</v>
      </c>
      <c r="H40" s="1"/>
    </row>
    <row r="41" spans="1:10" s="3" customFormat="1" x14ac:dyDescent="0.3">
      <c r="A41" s="324" t="s">
        <v>40</v>
      </c>
      <c r="B41" s="325"/>
      <c r="C41" s="325"/>
      <c r="D41" s="325"/>
      <c r="E41" s="325"/>
      <c r="F41" s="325"/>
      <c r="G41" s="326"/>
      <c r="I41" s="4"/>
      <c r="J41" s="4"/>
    </row>
    <row r="42" spans="1:10" s="3" customFormat="1" x14ac:dyDescent="0.25">
      <c r="A42" s="397" t="s">
        <v>19</v>
      </c>
      <c r="B42" s="397"/>
      <c r="C42" s="397"/>
      <c r="D42" s="397"/>
      <c r="E42" s="397"/>
      <c r="F42" s="397" t="s">
        <v>20</v>
      </c>
      <c r="G42" s="397"/>
      <c r="I42" s="4"/>
      <c r="J42" s="4"/>
    </row>
    <row r="43" spans="1:10" s="3" customFormat="1" x14ac:dyDescent="0.25">
      <c r="A43" s="319" t="s">
        <v>21</v>
      </c>
      <c r="B43" s="319" t="s">
        <v>22</v>
      </c>
      <c r="C43" s="319" t="s">
        <v>29</v>
      </c>
      <c r="D43" s="319" t="s">
        <v>23</v>
      </c>
      <c r="E43" s="319" t="s">
        <v>24</v>
      </c>
      <c r="F43" s="5" t="s">
        <v>25</v>
      </c>
      <c r="G43" s="9">
        <v>90</v>
      </c>
      <c r="I43" s="4"/>
      <c r="J43" s="4"/>
    </row>
    <row r="44" spans="1:10" s="3" customFormat="1" x14ac:dyDescent="0.25">
      <c r="A44" s="319"/>
      <c r="B44" s="319"/>
      <c r="C44" s="319"/>
      <c r="D44" s="319"/>
      <c r="E44" s="319"/>
      <c r="F44" s="5" t="s">
        <v>33</v>
      </c>
      <c r="G44" s="10">
        <v>90</v>
      </c>
      <c r="I44" s="4"/>
      <c r="J44" s="4"/>
    </row>
    <row r="45" spans="1:10" s="3" customFormat="1" x14ac:dyDescent="0.25">
      <c r="A45" s="319"/>
      <c r="B45" s="319"/>
      <c r="C45" s="319"/>
      <c r="D45" s="319"/>
      <c r="E45" s="319"/>
      <c r="F45" s="5" t="s">
        <v>26</v>
      </c>
      <c r="G45" s="9">
        <v>90</v>
      </c>
      <c r="I45" s="4"/>
      <c r="J45" s="4"/>
    </row>
    <row r="46" spans="1:10" s="3" customFormat="1" x14ac:dyDescent="0.25">
      <c r="A46" s="319"/>
      <c r="B46" s="319"/>
      <c r="C46" s="319"/>
      <c r="D46" s="319"/>
      <c r="E46" s="319"/>
      <c r="F46" s="5" t="s">
        <v>34</v>
      </c>
      <c r="G46" s="9">
        <v>90</v>
      </c>
      <c r="I46" s="4"/>
      <c r="J46" s="4"/>
    </row>
    <row r="47" spans="1:10" s="3" customFormat="1" x14ac:dyDescent="0.25">
      <c r="A47" s="319"/>
      <c r="B47" s="319"/>
      <c r="C47" s="319"/>
      <c r="D47" s="319"/>
      <c r="E47" s="319"/>
      <c r="F47" s="5" t="s">
        <v>27</v>
      </c>
      <c r="G47" s="9">
        <v>100</v>
      </c>
      <c r="I47" s="4"/>
      <c r="J47" s="4"/>
    </row>
    <row r="48" spans="1:10" s="1" customFormat="1" ht="62.25" customHeight="1" x14ac:dyDescent="0.25">
      <c r="A48" s="235" t="s">
        <v>1406</v>
      </c>
      <c r="B48" s="235" t="s">
        <v>1407</v>
      </c>
      <c r="C48" s="245" t="s">
        <v>958</v>
      </c>
      <c r="D48" s="235" t="s">
        <v>56</v>
      </c>
      <c r="E48" s="235" t="s">
        <v>55</v>
      </c>
      <c r="F48" s="62" t="s">
        <v>36</v>
      </c>
      <c r="G48" s="64">
        <f>(G47*100)/G44</f>
        <v>111.11111111111111</v>
      </c>
      <c r="I48" s="2"/>
      <c r="J48" s="2"/>
    </row>
    <row r="49" spans="1:10" s="3" customFormat="1" x14ac:dyDescent="0.25">
      <c r="A49" s="319" t="s">
        <v>21</v>
      </c>
      <c r="B49" s="319" t="s">
        <v>22</v>
      </c>
      <c r="C49" s="319" t="s">
        <v>29</v>
      </c>
      <c r="D49" s="319" t="s">
        <v>23</v>
      </c>
      <c r="E49" s="319" t="s">
        <v>24</v>
      </c>
      <c r="F49" s="5" t="s">
        <v>25</v>
      </c>
      <c r="G49" s="9">
        <v>90</v>
      </c>
      <c r="I49" s="4"/>
      <c r="J49" s="4"/>
    </row>
    <row r="50" spans="1:10" s="3" customFormat="1" x14ac:dyDescent="0.25">
      <c r="A50" s="319"/>
      <c r="B50" s="319"/>
      <c r="C50" s="319"/>
      <c r="D50" s="319"/>
      <c r="E50" s="319"/>
      <c r="F50" s="5" t="s">
        <v>33</v>
      </c>
      <c r="G50" s="10">
        <v>90</v>
      </c>
      <c r="I50" s="4"/>
      <c r="J50" s="4"/>
    </row>
    <row r="51" spans="1:10" s="3" customFormat="1" x14ac:dyDescent="0.25">
      <c r="A51" s="319"/>
      <c r="B51" s="319"/>
      <c r="C51" s="319"/>
      <c r="D51" s="319"/>
      <c r="E51" s="319"/>
      <c r="F51" s="5" t="s">
        <v>26</v>
      </c>
      <c r="G51" s="10">
        <v>90</v>
      </c>
      <c r="I51" s="4"/>
      <c r="J51" s="4"/>
    </row>
    <row r="52" spans="1:10" s="3" customFormat="1" x14ac:dyDescent="0.25">
      <c r="A52" s="319"/>
      <c r="B52" s="319"/>
      <c r="C52" s="319"/>
      <c r="D52" s="319"/>
      <c r="E52" s="319"/>
      <c r="F52" s="5" t="s">
        <v>34</v>
      </c>
      <c r="G52" s="10">
        <v>90</v>
      </c>
      <c r="I52" s="4"/>
      <c r="J52" s="4"/>
    </row>
    <row r="53" spans="1:10" s="3" customFormat="1" x14ac:dyDescent="0.25">
      <c r="A53" s="319"/>
      <c r="B53" s="319"/>
      <c r="C53" s="319"/>
      <c r="D53" s="319"/>
      <c r="E53" s="319"/>
      <c r="F53" s="5" t="s">
        <v>27</v>
      </c>
      <c r="G53" s="10">
        <v>100</v>
      </c>
      <c r="I53" s="4"/>
      <c r="J53" s="4"/>
    </row>
    <row r="54" spans="1:10" s="1" customFormat="1" ht="99" x14ac:dyDescent="0.25">
      <c r="A54" s="235" t="s">
        <v>959</v>
      </c>
      <c r="B54" s="245" t="s">
        <v>960</v>
      </c>
      <c r="C54" s="245" t="s">
        <v>961</v>
      </c>
      <c r="D54" s="235" t="s">
        <v>56</v>
      </c>
      <c r="E54" s="235" t="s">
        <v>55</v>
      </c>
      <c r="F54" s="62" t="s">
        <v>36</v>
      </c>
      <c r="G54" s="64">
        <f>(G53*100)/G50</f>
        <v>111.11111111111111</v>
      </c>
      <c r="I54" s="2"/>
      <c r="J54" s="2"/>
    </row>
    <row r="55" spans="1:10" s="3" customFormat="1" x14ac:dyDescent="0.25">
      <c r="A55" s="319" t="s">
        <v>21</v>
      </c>
      <c r="B55" s="319" t="s">
        <v>22</v>
      </c>
      <c r="C55" s="319" t="s">
        <v>29</v>
      </c>
      <c r="D55" s="319" t="s">
        <v>23</v>
      </c>
      <c r="E55" s="319" t="s">
        <v>24</v>
      </c>
      <c r="F55" s="5" t="s">
        <v>25</v>
      </c>
      <c r="G55" s="9">
        <v>90</v>
      </c>
      <c r="I55" s="4"/>
      <c r="J55" s="4"/>
    </row>
    <row r="56" spans="1:10" s="3" customFormat="1" x14ac:dyDescent="0.25">
      <c r="A56" s="319"/>
      <c r="B56" s="319"/>
      <c r="C56" s="319"/>
      <c r="D56" s="319"/>
      <c r="E56" s="319"/>
      <c r="F56" s="5" t="s">
        <v>33</v>
      </c>
      <c r="G56" s="10">
        <v>90</v>
      </c>
      <c r="I56" s="4"/>
      <c r="J56" s="4"/>
    </row>
    <row r="57" spans="1:10" s="3" customFormat="1" x14ac:dyDescent="0.25">
      <c r="A57" s="319"/>
      <c r="B57" s="319"/>
      <c r="C57" s="319"/>
      <c r="D57" s="319"/>
      <c r="E57" s="319"/>
      <c r="F57" s="5" t="s">
        <v>26</v>
      </c>
      <c r="G57" s="10">
        <v>90</v>
      </c>
      <c r="I57" s="4"/>
      <c r="J57" s="4"/>
    </row>
    <row r="58" spans="1:10" s="3" customFormat="1" x14ac:dyDescent="0.25">
      <c r="A58" s="319"/>
      <c r="B58" s="319"/>
      <c r="C58" s="319"/>
      <c r="D58" s="319"/>
      <c r="E58" s="319"/>
      <c r="F58" s="5" t="s">
        <v>34</v>
      </c>
      <c r="G58" s="10">
        <v>90</v>
      </c>
      <c r="I58" s="4"/>
      <c r="J58" s="4"/>
    </row>
    <row r="59" spans="1:10" s="3" customFormat="1" x14ac:dyDescent="0.25">
      <c r="A59" s="319"/>
      <c r="B59" s="319"/>
      <c r="C59" s="319"/>
      <c r="D59" s="319"/>
      <c r="E59" s="319"/>
      <c r="F59" s="5" t="s">
        <v>27</v>
      </c>
      <c r="G59" s="10">
        <v>100</v>
      </c>
      <c r="I59" s="4"/>
      <c r="J59" s="4"/>
    </row>
    <row r="60" spans="1:10" s="1" customFormat="1" ht="66" x14ac:dyDescent="0.25">
      <c r="A60" s="235" t="s">
        <v>962</v>
      </c>
      <c r="B60" s="235" t="s">
        <v>963</v>
      </c>
      <c r="C60" s="245" t="s">
        <v>964</v>
      </c>
      <c r="D60" s="235" t="s">
        <v>56</v>
      </c>
      <c r="E60" s="235" t="s">
        <v>55</v>
      </c>
      <c r="F60" s="62" t="s">
        <v>36</v>
      </c>
      <c r="G60" s="64">
        <f>(G59*100)/G56</f>
        <v>111.11111111111111</v>
      </c>
      <c r="I60" s="2"/>
      <c r="J60" s="2"/>
    </row>
    <row r="61" spans="1:10" s="3" customFormat="1" x14ac:dyDescent="0.3">
      <c r="A61" s="324" t="s">
        <v>41</v>
      </c>
      <c r="B61" s="325"/>
      <c r="C61" s="325"/>
      <c r="D61" s="325"/>
      <c r="E61" s="325"/>
      <c r="F61" s="325"/>
      <c r="G61" s="326"/>
      <c r="I61" s="4"/>
      <c r="J61" s="4"/>
    </row>
    <row r="62" spans="1:10" s="3" customFormat="1" x14ac:dyDescent="0.25">
      <c r="A62" s="397" t="s">
        <v>19</v>
      </c>
      <c r="B62" s="397"/>
      <c r="C62" s="397"/>
      <c r="D62" s="397"/>
      <c r="E62" s="397"/>
      <c r="F62" s="397" t="s">
        <v>20</v>
      </c>
      <c r="G62" s="397"/>
      <c r="I62" s="4"/>
      <c r="J62" s="4"/>
    </row>
    <row r="63" spans="1:10" s="3" customFormat="1" x14ac:dyDescent="0.25">
      <c r="A63" s="319" t="s">
        <v>21</v>
      </c>
      <c r="B63" s="319" t="s">
        <v>22</v>
      </c>
      <c r="C63" s="319" t="s">
        <v>29</v>
      </c>
      <c r="D63" s="319" t="s">
        <v>23</v>
      </c>
      <c r="E63" s="319" t="s">
        <v>24</v>
      </c>
      <c r="F63" s="5" t="s">
        <v>25</v>
      </c>
      <c r="G63" s="8">
        <v>100</v>
      </c>
      <c r="I63" s="4"/>
      <c r="J63" s="4"/>
    </row>
    <row r="64" spans="1:10" s="3" customFormat="1" x14ac:dyDescent="0.25">
      <c r="A64" s="319"/>
      <c r="B64" s="319"/>
      <c r="C64" s="319"/>
      <c r="D64" s="319"/>
      <c r="E64" s="319"/>
      <c r="F64" s="5" t="s">
        <v>33</v>
      </c>
      <c r="G64" s="8">
        <v>100</v>
      </c>
      <c r="I64" s="4"/>
      <c r="J64" s="4"/>
    </row>
    <row r="65" spans="1:10" s="3" customFormat="1" x14ac:dyDescent="0.25">
      <c r="A65" s="319"/>
      <c r="B65" s="319"/>
      <c r="C65" s="319"/>
      <c r="D65" s="319"/>
      <c r="E65" s="319"/>
      <c r="F65" s="5" t="s">
        <v>26</v>
      </c>
      <c r="G65" s="8">
        <v>100</v>
      </c>
      <c r="I65" s="4"/>
      <c r="J65" s="4"/>
    </row>
    <row r="66" spans="1:10" s="3" customFormat="1" x14ac:dyDescent="0.25">
      <c r="A66" s="319"/>
      <c r="B66" s="319"/>
      <c r="C66" s="319"/>
      <c r="D66" s="319"/>
      <c r="E66" s="319"/>
      <c r="F66" s="5" t="s">
        <v>34</v>
      </c>
      <c r="G66" s="241">
        <v>100</v>
      </c>
      <c r="I66" s="4"/>
      <c r="J66" s="4"/>
    </row>
    <row r="67" spans="1:10" s="3" customFormat="1" x14ac:dyDescent="0.25">
      <c r="A67" s="319"/>
      <c r="B67" s="319"/>
      <c r="C67" s="319"/>
      <c r="D67" s="319"/>
      <c r="E67" s="319"/>
      <c r="F67" s="5" t="s">
        <v>27</v>
      </c>
      <c r="G67" s="8">
        <v>100</v>
      </c>
      <c r="I67" s="4"/>
      <c r="J67" s="4"/>
    </row>
    <row r="68" spans="1:10" s="1" customFormat="1" ht="66" x14ac:dyDescent="0.25">
      <c r="A68" s="235" t="s">
        <v>965</v>
      </c>
      <c r="B68" s="235" t="s">
        <v>966</v>
      </c>
      <c r="C68" s="235" t="s">
        <v>967</v>
      </c>
      <c r="D68" s="235" t="s">
        <v>56</v>
      </c>
      <c r="E68" s="235" t="s">
        <v>57</v>
      </c>
      <c r="F68" s="62" t="s">
        <v>36</v>
      </c>
      <c r="G68" s="63">
        <f>(G67*100)/G64</f>
        <v>100</v>
      </c>
      <c r="I68" s="2"/>
      <c r="J68" s="2"/>
    </row>
    <row r="69" spans="1:10" s="3" customFormat="1" x14ac:dyDescent="0.25">
      <c r="A69" s="319" t="s">
        <v>21</v>
      </c>
      <c r="B69" s="319" t="s">
        <v>22</v>
      </c>
      <c r="C69" s="319" t="s">
        <v>29</v>
      </c>
      <c r="D69" s="319" t="s">
        <v>23</v>
      </c>
      <c r="E69" s="319" t="s">
        <v>24</v>
      </c>
      <c r="F69" s="5" t="s">
        <v>25</v>
      </c>
      <c r="G69" s="8">
        <v>100</v>
      </c>
      <c r="I69" s="4"/>
      <c r="J69" s="4"/>
    </row>
    <row r="70" spans="1:10" s="3" customFormat="1" x14ac:dyDescent="0.25">
      <c r="A70" s="319"/>
      <c r="B70" s="319"/>
      <c r="C70" s="319"/>
      <c r="D70" s="319"/>
      <c r="E70" s="319"/>
      <c r="F70" s="5" t="s">
        <v>33</v>
      </c>
      <c r="G70" s="8">
        <v>100</v>
      </c>
      <c r="I70" s="4"/>
      <c r="J70" s="4"/>
    </row>
    <row r="71" spans="1:10" s="3" customFormat="1" x14ac:dyDescent="0.25">
      <c r="A71" s="319"/>
      <c r="B71" s="319"/>
      <c r="C71" s="319"/>
      <c r="D71" s="319"/>
      <c r="E71" s="319"/>
      <c r="F71" s="5" t="s">
        <v>26</v>
      </c>
      <c r="G71" s="8">
        <v>100</v>
      </c>
      <c r="I71" s="4"/>
      <c r="J71" s="4"/>
    </row>
    <row r="72" spans="1:10" s="3" customFormat="1" x14ac:dyDescent="0.25">
      <c r="A72" s="319"/>
      <c r="B72" s="319"/>
      <c r="C72" s="319"/>
      <c r="D72" s="319"/>
      <c r="E72" s="319"/>
      <c r="F72" s="5" t="s">
        <v>34</v>
      </c>
      <c r="G72" s="241">
        <v>100</v>
      </c>
      <c r="I72" s="4"/>
      <c r="J72" s="4"/>
    </row>
    <row r="73" spans="1:10" s="3" customFormat="1" x14ac:dyDescent="0.25">
      <c r="A73" s="319"/>
      <c r="B73" s="319"/>
      <c r="C73" s="319"/>
      <c r="D73" s="319"/>
      <c r="E73" s="319"/>
      <c r="F73" s="5" t="s">
        <v>27</v>
      </c>
      <c r="G73" s="8">
        <v>100</v>
      </c>
      <c r="I73" s="4"/>
      <c r="J73" s="4"/>
    </row>
    <row r="74" spans="1:10" s="1" customFormat="1" ht="49.5" x14ac:dyDescent="0.25">
      <c r="A74" s="235" t="s">
        <v>968</v>
      </c>
      <c r="B74" s="235" t="s">
        <v>1408</v>
      </c>
      <c r="C74" s="245" t="s">
        <v>969</v>
      </c>
      <c r="D74" s="235" t="s">
        <v>56</v>
      </c>
      <c r="E74" s="235" t="s">
        <v>57</v>
      </c>
      <c r="F74" s="62" t="s">
        <v>36</v>
      </c>
      <c r="G74" s="63">
        <f>(G73*100)/G70</f>
        <v>100</v>
      </c>
      <c r="I74" s="2"/>
      <c r="J74" s="2"/>
    </row>
    <row r="75" spans="1:10" s="3" customFormat="1" x14ac:dyDescent="0.25">
      <c r="A75" s="319" t="s">
        <v>21</v>
      </c>
      <c r="B75" s="319" t="s">
        <v>22</v>
      </c>
      <c r="C75" s="319" t="s">
        <v>29</v>
      </c>
      <c r="D75" s="319" t="s">
        <v>23</v>
      </c>
      <c r="E75" s="319" t="s">
        <v>24</v>
      </c>
      <c r="F75" s="5" t="s">
        <v>25</v>
      </c>
      <c r="G75" s="8">
        <v>100</v>
      </c>
      <c r="I75" s="4"/>
      <c r="J75" s="4"/>
    </row>
    <row r="76" spans="1:10" s="3" customFormat="1" x14ac:dyDescent="0.25">
      <c r="A76" s="319"/>
      <c r="B76" s="319"/>
      <c r="C76" s="319"/>
      <c r="D76" s="319"/>
      <c r="E76" s="319"/>
      <c r="F76" s="5" t="s">
        <v>33</v>
      </c>
      <c r="G76" s="8">
        <v>100</v>
      </c>
      <c r="I76" s="4"/>
      <c r="J76" s="4"/>
    </row>
    <row r="77" spans="1:10" s="3" customFormat="1" x14ac:dyDescent="0.25">
      <c r="A77" s="319"/>
      <c r="B77" s="319"/>
      <c r="C77" s="319"/>
      <c r="D77" s="319"/>
      <c r="E77" s="319"/>
      <c r="F77" s="5" t="s">
        <v>26</v>
      </c>
      <c r="G77" s="8">
        <v>100</v>
      </c>
      <c r="I77" s="4"/>
      <c r="J77" s="4"/>
    </row>
    <row r="78" spans="1:10" s="3" customFormat="1" x14ac:dyDescent="0.25">
      <c r="A78" s="319"/>
      <c r="B78" s="319"/>
      <c r="C78" s="319"/>
      <c r="D78" s="319"/>
      <c r="E78" s="319"/>
      <c r="F78" s="5" t="s">
        <v>34</v>
      </c>
      <c r="G78" s="241">
        <v>100</v>
      </c>
      <c r="I78" s="4"/>
      <c r="J78" s="4"/>
    </row>
    <row r="79" spans="1:10" s="3" customFormat="1" x14ac:dyDescent="0.25">
      <c r="A79" s="319"/>
      <c r="B79" s="319"/>
      <c r="C79" s="319"/>
      <c r="D79" s="319"/>
      <c r="E79" s="319"/>
      <c r="F79" s="5" t="s">
        <v>27</v>
      </c>
      <c r="G79" s="10">
        <v>100</v>
      </c>
      <c r="I79" s="4"/>
      <c r="J79" s="4"/>
    </row>
    <row r="80" spans="1:10" s="1" customFormat="1" ht="66" x14ac:dyDescent="0.25">
      <c r="A80" s="229" t="s">
        <v>970</v>
      </c>
      <c r="B80" s="229" t="s">
        <v>971</v>
      </c>
      <c r="C80" s="237" t="s">
        <v>972</v>
      </c>
      <c r="D80" s="229" t="s">
        <v>56</v>
      </c>
      <c r="E80" s="33" t="s">
        <v>60</v>
      </c>
      <c r="F80" s="62" t="s">
        <v>36</v>
      </c>
      <c r="G80" s="28">
        <f>(G79*100)/G76</f>
        <v>100</v>
      </c>
      <c r="I80" s="2"/>
      <c r="J80" s="2"/>
    </row>
    <row r="81" spans="1:10" s="3" customFormat="1" x14ac:dyDescent="0.25">
      <c r="A81" s="319" t="s">
        <v>21</v>
      </c>
      <c r="B81" s="319" t="s">
        <v>22</v>
      </c>
      <c r="C81" s="319" t="s">
        <v>29</v>
      </c>
      <c r="D81" s="319" t="s">
        <v>23</v>
      </c>
      <c r="E81" s="319" t="s">
        <v>24</v>
      </c>
      <c r="F81" s="5" t="s">
        <v>25</v>
      </c>
      <c r="G81" s="8">
        <v>100</v>
      </c>
      <c r="I81" s="4"/>
      <c r="J81" s="4"/>
    </row>
    <row r="82" spans="1:10" s="3" customFormat="1" x14ac:dyDescent="0.25">
      <c r="A82" s="319"/>
      <c r="B82" s="319"/>
      <c r="C82" s="319"/>
      <c r="D82" s="319"/>
      <c r="E82" s="319"/>
      <c r="F82" s="5" t="s">
        <v>33</v>
      </c>
      <c r="G82" s="8">
        <v>100</v>
      </c>
      <c r="I82" s="4"/>
      <c r="J82" s="4"/>
    </row>
    <row r="83" spans="1:10" s="3" customFormat="1" x14ac:dyDescent="0.25">
      <c r="A83" s="319"/>
      <c r="B83" s="319"/>
      <c r="C83" s="319"/>
      <c r="D83" s="319"/>
      <c r="E83" s="319"/>
      <c r="F83" s="5" t="s">
        <v>26</v>
      </c>
      <c r="G83" s="8">
        <v>100</v>
      </c>
      <c r="I83" s="4"/>
      <c r="J83" s="4"/>
    </row>
    <row r="84" spans="1:10" s="3" customFormat="1" x14ac:dyDescent="0.25">
      <c r="A84" s="319"/>
      <c r="B84" s="319"/>
      <c r="C84" s="319"/>
      <c r="D84" s="319"/>
      <c r="E84" s="319"/>
      <c r="F84" s="5" t="s">
        <v>34</v>
      </c>
      <c r="G84" s="241">
        <v>100</v>
      </c>
      <c r="I84" s="4"/>
      <c r="J84" s="4"/>
    </row>
    <row r="85" spans="1:10" s="3" customFormat="1" x14ac:dyDescent="0.25">
      <c r="A85" s="319"/>
      <c r="B85" s="319"/>
      <c r="C85" s="319"/>
      <c r="D85" s="319"/>
      <c r="E85" s="319"/>
      <c r="F85" s="5" t="s">
        <v>27</v>
      </c>
      <c r="G85" s="8">
        <v>100</v>
      </c>
      <c r="I85" s="4"/>
      <c r="J85" s="4"/>
    </row>
    <row r="86" spans="1:10" s="1" customFormat="1" ht="132" x14ac:dyDescent="0.25">
      <c r="A86" s="235" t="s">
        <v>973</v>
      </c>
      <c r="B86" s="235" t="s">
        <v>1409</v>
      </c>
      <c r="C86" s="245" t="s">
        <v>974</v>
      </c>
      <c r="D86" s="235" t="s">
        <v>56</v>
      </c>
      <c r="E86" s="235" t="s">
        <v>57</v>
      </c>
      <c r="F86" s="62" t="s">
        <v>36</v>
      </c>
      <c r="G86" s="63">
        <f>(G85*100)/G82</f>
        <v>100</v>
      </c>
      <c r="I86" s="2"/>
      <c r="J86" s="2"/>
    </row>
    <row r="87" spans="1:10" s="3" customFormat="1" x14ac:dyDescent="0.25">
      <c r="A87" s="319" t="s">
        <v>21</v>
      </c>
      <c r="B87" s="319" t="s">
        <v>22</v>
      </c>
      <c r="C87" s="319" t="s">
        <v>29</v>
      </c>
      <c r="D87" s="319" t="s">
        <v>23</v>
      </c>
      <c r="E87" s="319" t="s">
        <v>24</v>
      </c>
      <c r="F87" s="5" t="s">
        <v>25</v>
      </c>
      <c r="G87" s="8">
        <v>100</v>
      </c>
      <c r="I87" s="4"/>
      <c r="J87" s="4"/>
    </row>
    <row r="88" spans="1:10" s="3" customFormat="1" x14ac:dyDescent="0.25">
      <c r="A88" s="319"/>
      <c r="B88" s="319"/>
      <c r="C88" s="319"/>
      <c r="D88" s="319"/>
      <c r="E88" s="319"/>
      <c r="F88" s="5" t="s">
        <v>33</v>
      </c>
      <c r="G88" s="8">
        <v>100</v>
      </c>
      <c r="I88" s="4"/>
      <c r="J88" s="4"/>
    </row>
    <row r="89" spans="1:10" s="3" customFormat="1" x14ac:dyDescent="0.25">
      <c r="A89" s="319"/>
      <c r="B89" s="319"/>
      <c r="C89" s="319"/>
      <c r="D89" s="319"/>
      <c r="E89" s="319"/>
      <c r="F89" s="5" t="s">
        <v>26</v>
      </c>
      <c r="G89" s="8">
        <v>100</v>
      </c>
      <c r="I89" s="4"/>
      <c r="J89" s="4"/>
    </row>
    <row r="90" spans="1:10" s="3" customFormat="1" x14ac:dyDescent="0.25">
      <c r="A90" s="319"/>
      <c r="B90" s="319"/>
      <c r="C90" s="319"/>
      <c r="D90" s="319"/>
      <c r="E90" s="319"/>
      <c r="F90" s="5" t="s">
        <v>34</v>
      </c>
      <c r="G90" s="241">
        <v>100</v>
      </c>
      <c r="I90" s="4"/>
      <c r="J90" s="4"/>
    </row>
    <row r="91" spans="1:10" s="3" customFormat="1" x14ac:dyDescent="0.25">
      <c r="A91" s="319"/>
      <c r="B91" s="319"/>
      <c r="C91" s="319"/>
      <c r="D91" s="319"/>
      <c r="E91" s="319"/>
      <c r="F91" s="5" t="s">
        <v>27</v>
      </c>
      <c r="G91" s="8">
        <v>100</v>
      </c>
      <c r="I91" s="4"/>
      <c r="J91" s="4"/>
    </row>
    <row r="92" spans="1:10" s="1" customFormat="1" ht="115.5" x14ac:dyDescent="0.25">
      <c r="A92" s="235" t="s">
        <v>975</v>
      </c>
      <c r="B92" s="235" t="s">
        <v>976</v>
      </c>
      <c r="C92" s="235" t="s">
        <v>977</v>
      </c>
      <c r="D92" s="235" t="s">
        <v>56</v>
      </c>
      <c r="E92" s="235" t="s">
        <v>57</v>
      </c>
      <c r="F92" s="62" t="s">
        <v>36</v>
      </c>
      <c r="G92" s="63">
        <f>(G91*100)/G88</f>
        <v>100</v>
      </c>
      <c r="I92" s="2"/>
      <c r="J92" s="2"/>
    </row>
    <row r="93" spans="1:10" s="3" customFormat="1" x14ac:dyDescent="0.25">
      <c r="A93" s="319" t="s">
        <v>21</v>
      </c>
      <c r="B93" s="319" t="s">
        <v>22</v>
      </c>
      <c r="C93" s="319" t="s">
        <v>29</v>
      </c>
      <c r="D93" s="319" t="s">
        <v>23</v>
      </c>
      <c r="E93" s="319" t="s">
        <v>24</v>
      </c>
      <c r="F93" s="5" t="s">
        <v>25</v>
      </c>
      <c r="G93" s="8">
        <v>100</v>
      </c>
      <c r="I93" s="4"/>
      <c r="J93" s="4"/>
    </row>
    <row r="94" spans="1:10" s="3" customFormat="1" x14ac:dyDescent="0.25">
      <c r="A94" s="319"/>
      <c r="B94" s="319"/>
      <c r="C94" s="319"/>
      <c r="D94" s="319"/>
      <c r="E94" s="319"/>
      <c r="F94" s="5" t="s">
        <v>33</v>
      </c>
      <c r="G94" s="8">
        <v>100</v>
      </c>
      <c r="I94" s="4"/>
      <c r="J94" s="4"/>
    </row>
    <row r="95" spans="1:10" s="3" customFormat="1" x14ac:dyDescent="0.25">
      <c r="A95" s="319"/>
      <c r="B95" s="319"/>
      <c r="C95" s="319"/>
      <c r="D95" s="319"/>
      <c r="E95" s="319"/>
      <c r="F95" s="5" t="s">
        <v>26</v>
      </c>
      <c r="G95" s="8">
        <v>100</v>
      </c>
      <c r="I95" s="4"/>
      <c r="J95" s="4"/>
    </row>
    <row r="96" spans="1:10" s="3" customFormat="1" x14ac:dyDescent="0.25">
      <c r="A96" s="319"/>
      <c r="B96" s="319"/>
      <c r="C96" s="319"/>
      <c r="D96" s="319"/>
      <c r="E96" s="319"/>
      <c r="F96" s="5" t="s">
        <v>34</v>
      </c>
      <c r="G96" s="241">
        <v>100</v>
      </c>
      <c r="I96" s="4"/>
      <c r="J96" s="4"/>
    </row>
    <row r="97" spans="1:10" s="3" customFormat="1" x14ac:dyDescent="0.25">
      <c r="A97" s="319"/>
      <c r="B97" s="319"/>
      <c r="C97" s="319"/>
      <c r="D97" s="319"/>
      <c r="E97" s="319"/>
      <c r="F97" s="5" t="s">
        <v>27</v>
      </c>
      <c r="G97" s="10">
        <v>100</v>
      </c>
      <c r="I97" s="4"/>
      <c r="J97" s="4"/>
    </row>
    <row r="98" spans="1:10" s="1" customFormat="1" ht="99" x14ac:dyDescent="0.25">
      <c r="A98" s="235" t="s">
        <v>978</v>
      </c>
      <c r="B98" s="235" t="s">
        <v>979</v>
      </c>
      <c r="C98" s="245" t="s">
        <v>980</v>
      </c>
      <c r="D98" s="235" t="s">
        <v>56</v>
      </c>
      <c r="E98" s="235" t="s">
        <v>60</v>
      </c>
      <c r="F98" s="62" t="s">
        <v>36</v>
      </c>
      <c r="G98" s="28">
        <f>(G97*100)/G94</f>
        <v>100</v>
      </c>
      <c r="I98" s="2"/>
      <c r="J98" s="2"/>
    </row>
    <row r="99" spans="1:10" s="3" customFormat="1" x14ac:dyDescent="0.25">
      <c r="A99" s="319" t="s">
        <v>21</v>
      </c>
      <c r="B99" s="319" t="s">
        <v>22</v>
      </c>
      <c r="C99" s="319" t="s">
        <v>29</v>
      </c>
      <c r="D99" s="319" t="s">
        <v>23</v>
      </c>
      <c r="E99" s="319" t="s">
        <v>24</v>
      </c>
      <c r="F99" s="5" t="s">
        <v>25</v>
      </c>
      <c r="G99" s="8">
        <v>100</v>
      </c>
      <c r="I99" s="4"/>
      <c r="J99" s="4"/>
    </row>
    <row r="100" spans="1:10" s="3" customFormat="1" x14ac:dyDescent="0.25">
      <c r="A100" s="319"/>
      <c r="B100" s="319"/>
      <c r="C100" s="319"/>
      <c r="D100" s="319"/>
      <c r="E100" s="319"/>
      <c r="F100" s="5" t="s">
        <v>33</v>
      </c>
      <c r="G100" s="8">
        <v>100</v>
      </c>
      <c r="I100" s="4"/>
      <c r="J100" s="4"/>
    </row>
    <row r="101" spans="1:10" s="3" customFormat="1" x14ac:dyDescent="0.25">
      <c r="A101" s="319"/>
      <c r="B101" s="319"/>
      <c r="C101" s="319"/>
      <c r="D101" s="319"/>
      <c r="E101" s="319"/>
      <c r="F101" s="5" t="s">
        <v>26</v>
      </c>
      <c r="G101" s="8">
        <v>100</v>
      </c>
      <c r="I101" s="4"/>
      <c r="J101" s="4"/>
    </row>
    <row r="102" spans="1:10" s="3" customFormat="1" x14ac:dyDescent="0.25">
      <c r="A102" s="319"/>
      <c r="B102" s="319"/>
      <c r="C102" s="319"/>
      <c r="D102" s="319"/>
      <c r="E102" s="319"/>
      <c r="F102" s="5" t="s">
        <v>34</v>
      </c>
      <c r="G102" s="241">
        <v>100</v>
      </c>
      <c r="I102" s="4"/>
      <c r="J102" s="4"/>
    </row>
    <row r="103" spans="1:10" s="3" customFormat="1" x14ac:dyDescent="0.25">
      <c r="A103" s="319"/>
      <c r="B103" s="319"/>
      <c r="C103" s="319"/>
      <c r="D103" s="319"/>
      <c r="E103" s="319"/>
      <c r="F103" s="5" t="s">
        <v>27</v>
      </c>
      <c r="G103" s="8">
        <v>100</v>
      </c>
      <c r="I103" s="4"/>
      <c r="J103" s="4"/>
    </row>
    <row r="104" spans="1:10" s="1" customFormat="1" ht="45" customHeight="1" x14ac:dyDescent="0.25">
      <c r="A104" s="235" t="s">
        <v>981</v>
      </c>
      <c r="B104" s="235" t="s">
        <v>982</v>
      </c>
      <c r="C104" s="245" t="s">
        <v>983</v>
      </c>
      <c r="D104" s="235" t="s">
        <v>56</v>
      </c>
      <c r="E104" s="235" t="s">
        <v>57</v>
      </c>
      <c r="F104" s="62" t="s">
        <v>36</v>
      </c>
      <c r="G104" s="63">
        <f>(G103*100)/G100</f>
        <v>100</v>
      </c>
      <c r="I104" s="2"/>
      <c r="J104" s="2"/>
    </row>
    <row r="105" spans="1:10" s="3" customFormat="1" ht="16.5" customHeight="1" x14ac:dyDescent="0.25">
      <c r="A105" s="301" t="s">
        <v>28</v>
      </c>
      <c r="B105" s="302"/>
      <c r="C105" s="302"/>
      <c r="D105" s="302"/>
      <c r="E105" s="302"/>
      <c r="F105" s="302"/>
      <c r="G105" s="303"/>
      <c r="I105" s="4"/>
      <c r="J105" s="4"/>
    </row>
    <row r="106" spans="1:10" s="3" customFormat="1" ht="16.5" customHeight="1" x14ac:dyDescent="0.25">
      <c r="A106" s="430" t="str">
        <f>A32</f>
        <v>Porcentaje de acuerdos del Sistema Nacional de Transparencia cumplidos por sus integrantes.</v>
      </c>
      <c r="B106" s="431"/>
      <c r="C106" s="431"/>
      <c r="D106" s="431"/>
      <c r="E106" s="431"/>
      <c r="F106" s="431"/>
      <c r="G106" s="432"/>
      <c r="I106" s="4"/>
      <c r="J106" s="4"/>
    </row>
    <row r="107" spans="1:10" x14ac:dyDescent="0.3">
      <c r="A107" s="106" t="s">
        <v>205</v>
      </c>
      <c r="B107" s="412"/>
      <c r="C107" s="413"/>
      <c r="D107" s="413"/>
      <c r="E107" s="413"/>
      <c r="F107" s="413"/>
      <c r="G107" s="414"/>
    </row>
    <row r="108" spans="1:10" x14ac:dyDescent="0.3">
      <c r="A108" s="106" t="s">
        <v>204</v>
      </c>
      <c r="B108" s="382" t="s">
        <v>131</v>
      </c>
      <c r="C108" s="383"/>
      <c r="D108" s="383"/>
      <c r="E108" s="383"/>
      <c r="F108" s="383"/>
      <c r="G108" s="384"/>
    </row>
    <row r="109" spans="1:10" s="3" customFormat="1" ht="16.5" customHeight="1" x14ac:dyDescent="0.25">
      <c r="A109" s="430" t="str">
        <f>A40</f>
        <v>Porcentaje de propuestas fortalecidas de los integrantes e instancias del Sistema Nacional de Transparencia que llegan a ser parte de instrumentos normativos o de política pública del Sistema.</v>
      </c>
      <c r="B109" s="431"/>
      <c r="C109" s="431"/>
      <c r="D109" s="431"/>
      <c r="E109" s="431"/>
      <c r="F109" s="431"/>
      <c r="G109" s="432"/>
      <c r="I109" s="4"/>
      <c r="J109" s="4"/>
    </row>
    <row r="110" spans="1:10" x14ac:dyDescent="0.3">
      <c r="A110" s="106" t="s">
        <v>205</v>
      </c>
      <c r="B110" s="412"/>
      <c r="C110" s="413"/>
      <c r="D110" s="413"/>
      <c r="E110" s="413"/>
      <c r="F110" s="413"/>
      <c r="G110" s="414"/>
    </row>
    <row r="111" spans="1:10" x14ac:dyDescent="0.3">
      <c r="A111" s="106" t="s">
        <v>204</v>
      </c>
      <c r="B111" s="382" t="s">
        <v>131</v>
      </c>
      <c r="C111" s="383"/>
      <c r="D111" s="383"/>
      <c r="E111" s="383"/>
      <c r="F111" s="383"/>
      <c r="G111" s="384"/>
    </row>
    <row r="112" spans="1:10" s="3" customFormat="1" ht="16.5" customHeight="1" x14ac:dyDescent="0.25">
      <c r="A112" s="430" t="str">
        <f>A48</f>
        <v>Porcentaje de cobertura normativa en materias prioritarias para el funcionamiento del Sistema Nacional de Transparencia</v>
      </c>
      <c r="B112" s="431"/>
      <c r="C112" s="431"/>
      <c r="D112" s="431"/>
      <c r="E112" s="431"/>
      <c r="F112" s="431"/>
      <c r="G112" s="432"/>
      <c r="I112" s="4"/>
      <c r="J112" s="4"/>
    </row>
    <row r="113" spans="1:10" ht="33.75" customHeight="1" x14ac:dyDescent="0.25">
      <c r="A113" s="130" t="s">
        <v>205</v>
      </c>
      <c r="B113" s="402" t="s">
        <v>1410</v>
      </c>
      <c r="C113" s="403"/>
      <c r="D113" s="403"/>
      <c r="E113" s="403"/>
      <c r="F113" s="403"/>
      <c r="G113" s="404"/>
    </row>
    <row r="114" spans="1:10" x14ac:dyDescent="0.3">
      <c r="A114" s="106" t="s">
        <v>204</v>
      </c>
      <c r="B114" s="382" t="s">
        <v>131</v>
      </c>
      <c r="C114" s="383"/>
      <c r="D114" s="383"/>
      <c r="E114" s="383"/>
      <c r="F114" s="383"/>
      <c r="G114" s="384"/>
    </row>
    <row r="115" spans="1:10" s="3" customFormat="1" ht="16.5" customHeight="1" x14ac:dyDescent="0.25">
      <c r="A115" s="430" t="str">
        <f>A54</f>
        <v>Porcentaje de propuestas de instrumentos de política pública del Sistema Nacional de Transparencia con acciones de acompañamiento.</v>
      </c>
      <c r="B115" s="431"/>
      <c r="C115" s="431"/>
      <c r="D115" s="431"/>
      <c r="E115" s="431"/>
      <c r="F115" s="431"/>
      <c r="G115" s="432"/>
      <c r="I115" s="4"/>
      <c r="J115" s="4"/>
    </row>
    <row r="116" spans="1:10" ht="52.5" customHeight="1" x14ac:dyDescent="0.25">
      <c r="A116" s="130" t="s">
        <v>205</v>
      </c>
      <c r="B116" s="402" t="s">
        <v>1411</v>
      </c>
      <c r="C116" s="403"/>
      <c r="D116" s="403"/>
      <c r="E116" s="403"/>
      <c r="F116" s="403"/>
      <c r="G116" s="404"/>
    </row>
    <row r="117" spans="1:10" x14ac:dyDescent="0.3">
      <c r="A117" s="106" t="s">
        <v>204</v>
      </c>
      <c r="B117" s="382" t="s">
        <v>131</v>
      </c>
      <c r="C117" s="383"/>
      <c r="D117" s="383"/>
      <c r="E117" s="383"/>
      <c r="F117" s="383"/>
      <c r="G117" s="384"/>
    </row>
    <row r="118" spans="1:10" s="3" customFormat="1" ht="16.5" customHeight="1" x14ac:dyDescent="0.25">
      <c r="A118" s="430" t="str">
        <f>A60</f>
        <v>Porcentaje de acuerdos tomados por el Consejo Nacional con acciones de acompañamiento.</v>
      </c>
      <c r="B118" s="431"/>
      <c r="C118" s="431"/>
      <c r="D118" s="431"/>
      <c r="E118" s="431"/>
      <c r="F118" s="431"/>
      <c r="G118" s="432"/>
      <c r="I118" s="4"/>
      <c r="J118" s="4"/>
    </row>
    <row r="119" spans="1:10" ht="30.75" customHeight="1" x14ac:dyDescent="0.25">
      <c r="A119" s="130" t="s">
        <v>205</v>
      </c>
      <c r="B119" s="402" t="s">
        <v>1412</v>
      </c>
      <c r="C119" s="403"/>
      <c r="D119" s="403"/>
      <c r="E119" s="403"/>
      <c r="F119" s="403"/>
      <c r="G119" s="404"/>
    </row>
    <row r="120" spans="1:10" x14ac:dyDescent="0.3">
      <c r="A120" s="106" t="s">
        <v>204</v>
      </c>
      <c r="B120" s="382" t="s">
        <v>131</v>
      </c>
      <c r="C120" s="383"/>
      <c r="D120" s="383"/>
      <c r="E120" s="383"/>
      <c r="F120" s="383"/>
      <c r="G120" s="384"/>
    </row>
    <row r="121" spans="1:10" s="3" customFormat="1" ht="16.5" customHeight="1" x14ac:dyDescent="0.25">
      <c r="A121" s="430" t="str">
        <f>A68</f>
        <v xml:space="preserve">Porcentaje de propuestas de instrumentos normativos  documentadas y listas para su análisis.
</v>
      </c>
      <c r="B121" s="431"/>
      <c r="C121" s="431"/>
      <c r="D121" s="431"/>
      <c r="E121" s="431"/>
      <c r="F121" s="431"/>
      <c r="G121" s="432"/>
      <c r="I121" s="4"/>
      <c r="J121" s="4"/>
    </row>
    <row r="122" spans="1:10" ht="31.5" customHeight="1" x14ac:dyDescent="0.25">
      <c r="A122" s="130" t="s">
        <v>205</v>
      </c>
      <c r="B122" s="402" t="s">
        <v>1413</v>
      </c>
      <c r="C122" s="403"/>
      <c r="D122" s="403"/>
      <c r="E122" s="403"/>
      <c r="F122" s="403"/>
      <c r="G122" s="404"/>
    </row>
    <row r="123" spans="1:10" x14ac:dyDescent="0.3">
      <c r="A123" s="106" t="s">
        <v>204</v>
      </c>
      <c r="B123" s="382" t="s">
        <v>131</v>
      </c>
      <c r="C123" s="383"/>
      <c r="D123" s="383"/>
      <c r="E123" s="383"/>
      <c r="F123" s="383"/>
      <c r="G123" s="384"/>
    </row>
    <row r="124" spans="1:10" s="3" customFormat="1" ht="16.5" customHeight="1" x14ac:dyDescent="0.25">
      <c r="A124" s="399" t="str">
        <f>A74</f>
        <v>Porcentaje de instrumentos normativos dictaminados respecto del total.</v>
      </c>
      <c r="B124" s="400"/>
      <c r="C124" s="400"/>
      <c r="D124" s="400"/>
      <c r="E124" s="400"/>
      <c r="F124" s="400"/>
      <c r="G124" s="401"/>
      <c r="I124" s="4"/>
      <c r="J124" s="4"/>
    </row>
    <row r="125" spans="1:10" ht="49.5" customHeight="1" x14ac:dyDescent="0.25">
      <c r="A125" s="130" t="s">
        <v>205</v>
      </c>
      <c r="B125" s="402" t="s">
        <v>1414</v>
      </c>
      <c r="C125" s="403"/>
      <c r="D125" s="403"/>
      <c r="E125" s="403"/>
      <c r="F125" s="403"/>
      <c r="G125" s="404"/>
    </row>
    <row r="126" spans="1:10" x14ac:dyDescent="0.25">
      <c r="A126" s="130" t="s">
        <v>204</v>
      </c>
      <c r="B126" s="405" t="s">
        <v>131</v>
      </c>
      <c r="C126" s="406"/>
      <c r="D126" s="406"/>
      <c r="E126" s="406"/>
      <c r="F126" s="406"/>
      <c r="G126" s="407"/>
    </row>
    <row r="127" spans="1:10" s="3" customFormat="1" ht="16.5" customHeight="1" x14ac:dyDescent="0.25">
      <c r="A127" s="399" t="str">
        <f>A80</f>
        <v>Porcentaje de instrumentos normativos publicados.</v>
      </c>
      <c r="B127" s="400"/>
      <c r="C127" s="400"/>
      <c r="D127" s="400"/>
      <c r="E127" s="400"/>
      <c r="F127" s="400"/>
      <c r="G127" s="401"/>
      <c r="I127" s="4"/>
      <c r="J127" s="4"/>
    </row>
    <row r="128" spans="1:10" ht="63" customHeight="1" x14ac:dyDescent="0.25">
      <c r="A128" s="130" t="s">
        <v>205</v>
      </c>
      <c r="B128" s="402" t="s">
        <v>1415</v>
      </c>
      <c r="C128" s="403"/>
      <c r="D128" s="403"/>
      <c r="E128" s="403"/>
      <c r="F128" s="403"/>
      <c r="G128" s="404"/>
    </row>
    <row r="129" spans="1:10" x14ac:dyDescent="0.25">
      <c r="A129" s="130" t="s">
        <v>204</v>
      </c>
      <c r="B129" s="405" t="s">
        <v>131</v>
      </c>
      <c r="C129" s="406"/>
      <c r="D129" s="406"/>
      <c r="E129" s="406"/>
      <c r="F129" s="406"/>
      <c r="G129" s="407"/>
    </row>
    <row r="130" spans="1:10" s="3" customFormat="1" ht="16.5" customHeight="1" x14ac:dyDescent="0.25">
      <c r="A130" s="399" t="str">
        <f>A86</f>
        <v>Porcentaje de contenidos enviados por los integrantes del Sistema Nacional de Transparencia analizados para su integración en las propuestas de instrumentos de política pública.</v>
      </c>
      <c r="B130" s="400"/>
      <c r="C130" s="400"/>
      <c r="D130" s="400"/>
      <c r="E130" s="400"/>
      <c r="F130" s="400"/>
      <c r="G130" s="401"/>
      <c r="I130" s="4"/>
      <c r="J130" s="4"/>
    </row>
    <row r="131" spans="1:10" ht="45" customHeight="1" x14ac:dyDescent="0.25">
      <c r="A131" s="130" t="s">
        <v>205</v>
      </c>
      <c r="B131" s="402" t="s">
        <v>1416</v>
      </c>
      <c r="C131" s="403"/>
      <c r="D131" s="403"/>
      <c r="E131" s="403"/>
      <c r="F131" s="403"/>
      <c r="G131" s="404"/>
    </row>
    <row r="132" spans="1:10" x14ac:dyDescent="0.25">
      <c r="A132" s="130" t="s">
        <v>204</v>
      </c>
      <c r="B132" s="405" t="s">
        <v>131</v>
      </c>
      <c r="C132" s="406"/>
      <c r="D132" s="406"/>
      <c r="E132" s="406"/>
      <c r="F132" s="406"/>
      <c r="G132" s="407"/>
    </row>
    <row r="133" spans="1:10" s="3" customFormat="1" ht="16.5" customHeight="1" x14ac:dyDescent="0.25">
      <c r="A133" s="399" t="str">
        <f>A92</f>
        <v>Porcentaje de actividades realizadas por las instancias del Sistema Nacional de Transparencia que cuentan con el acompañamiento de la Dirección General Técnica, Seguimiento y Normatividad</v>
      </c>
      <c r="B133" s="400"/>
      <c r="C133" s="400"/>
      <c r="D133" s="400"/>
      <c r="E133" s="400"/>
      <c r="F133" s="400"/>
      <c r="G133" s="401"/>
      <c r="I133" s="4"/>
      <c r="J133" s="4"/>
    </row>
    <row r="134" spans="1:10" ht="31.5" customHeight="1" x14ac:dyDescent="0.25">
      <c r="A134" s="130" t="s">
        <v>205</v>
      </c>
      <c r="B134" s="402" t="s">
        <v>1417</v>
      </c>
      <c r="C134" s="403"/>
      <c r="D134" s="403"/>
      <c r="E134" s="403"/>
      <c r="F134" s="403"/>
      <c r="G134" s="404"/>
    </row>
    <row r="135" spans="1:10" x14ac:dyDescent="0.25">
      <c r="A135" s="130" t="s">
        <v>204</v>
      </c>
      <c r="B135" s="405" t="s">
        <v>131</v>
      </c>
      <c r="C135" s="406"/>
      <c r="D135" s="406"/>
      <c r="E135" s="406"/>
      <c r="F135" s="406"/>
      <c r="G135" s="407"/>
    </row>
    <row r="136" spans="1:10" s="3" customFormat="1" ht="16.5" customHeight="1" x14ac:dyDescent="0.25">
      <c r="A136" s="399" t="str">
        <f>A98</f>
        <v>Porcentaje de acuerdos del Consejo Nacional del Sistema Nacional de Transparencia con acciones de verificación desde la Dirección General Técnica Sequimiento y Normatividad.</v>
      </c>
      <c r="B136" s="400"/>
      <c r="C136" s="400"/>
      <c r="D136" s="400"/>
      <c r="E136" s="400"/>
      <c r="F136" s="400"/>
      <c r="G136" s="401"/>
      <c r="I136" s="4"/>
      <c r="J136" s="4"/>
    </row>
    <row r="137" spans="1:10" ht="30.75" customHeight="1" x14ac:dyDescent="0.25">
      <c r="A137" s="130" t="s">
        <v>205</v>
      </c>
      <c r="B137" s="402" t="s">
        <v>1418</v>
      </c>
      <c r="C137" s="403"/>
      <c r="D137" s="403"/>
      <c r="E137" s="403"/>
      <c r="F137" s="403"/>
      <c r="G137" s="404"/>
    </row>
    <row r="138" spans="1:10" x14ac:dyDescent="0.25">
      <c r="A138" s="130" t="s">
        <v>204</v>
      </c>
      <c r="B138" s="405" t="s">
        <v>131</v>
      </c>
      <c r="C138" s="406"/>
      <c r="D138" s="406"/>
      <c r="E138" s="406"/>
      <c r="F138" s="406"/>
      <c r="G138" s="407"/>
    </row>
    <row r="139" spans="1:10" s="3" customFormat="1" x14ac:dyDescent="0.25">
      <c r="A139" s="399" t="str">
        <f>A104</f>
        <v>Porcentaje de informes elaborados sobre el Sistema Nacional de Transparencia.</v>
      </c>
      <c r="B139" s="400"/>
      <c r="C139" s="400"/>
      <c r="D139" s="400"/>
      <c r="E139" s="400"/>
      <c r="F139" s="400"/>
      <c r="G139" s="401"/>
      <c r="I139" s="4"/>
      <c r="J139" s="4"/>
    </row>
    <row r="140" spans="1:10" x14ac:dyDescent="0.25">
      <c r="A140" s="130" t="s">
        <v>205</v>
      </c>
      <c r="B140" s="402" t="s">
        <v>1419</v>
      </c>
      <c r="C140" s="403"/>
      <c r="D140" s="403"/>
      <c r="E140" s="403"/>
      <c r="F140" s="403"/>
      <c r="G140" s="404"/>
    </row>
    <row r="141" spans="1:10" x14ac:dyDescent="0.25">
      <c r="A141" s="130" t="s">
        <v>204</v>
      </c>
      <c r="B141" s="405" t="s">
        <v>131</v>
      </c>
      <c r="C141" s="406"/>
      <c r="D141" s="406"/>
      <c r="E141" s="406"/>
      <c r="F141" s="406"/>
      <c r="G141" s="407"/>
    </row>
    <row r="142" spans="1:10" s="3" customFormat="1" x14ac:dyDescent="0.25">
      <c r="A142" s="411"/>
      <c r="B142" s="411"/>
      <c r="C142" s="411"/>
      <c r="D142" s="411"/>
      <c r="E142" s="411"/>
      <c r="F142" s="411"/>
      <c r="G142" s="411"/>
      <c r="I142" s="4"/>
      <c r="J142" s="4"/>
    </row>
    <row r="143" spans="1:10" s="3" customFormat="1" x14ac:dyDescent="0.25">
      <c r="A143" s="301" t="s">
        <v>35</v>
      </c>
      <c r="B143" s="302"/>
      <c r="C143" s="302"/>
      <c r="D143" s="302"/>
      <c r="E143" s="302"/>
      <c r="F143" s="302"/>
      <c r="G143" s="303"/>
      <c r="I143" s="4"/>
      <c r="J143" s="4"/>
    </row>
    <row r="144" spans="1:10" s="3" customFormat="1" ht="16.5" customHeight="1" x14ac:dyDescent="0.25">
      <c r="A144" s="430" t="str">
        <f>A106</f>
        <v>Porcentaje de acuerdos del Sistema Nacional de Transparencia cumplidos por sus integrantes.</v>
      </c>
      <c r="B144" s="431"/>
      <c r="C144" s="431"/>
      <c r="D144" s="431"/>
      <c r="E144" s="431"/>
      <c r="F144" s="431"/>
      <c r="G144" s="432"/>
      <c r="I144" s="4"/>
      <c r="J144" s="4"/>
    </row>
    <row r="145" spans="1:10" s="3" customFormat="1" ht="16.5" customHeight="1" x14ac:dyDescent="0.25">
      <c r="A145" s="6" t="s">
        <v>30</v>
      </c>
      <c r="B145" s="412"/>
      <c r="C145" s="413"/>
      <c r="D145" s="413"/>
      <c r="E145" s="413"/>
      <c r="F145" s="413"/>
      <c r="G145" s="414"/>
      <c r="I145" s="4"/>
      <c r="J145" s="4"/>
    </row>
    <row r="146" spans="1:10" s="3" customFormat="1" x14ac:dyDescent="0.25">
      <c r="A146" s="6" t="s">
        <v>31</v>
      </c>
      <c r="B146" s="382" t="s">
        <v>131</v>
      </c>
      <c r="C146" s="383"/>
      <c r="D146" s="383"/>
      <c r="E146" s="383"/>
      <c r="F146" s="383"/>
      <c r="G146" s="384"/>
      <c r="I146" s="4"/>
      <c r="J146" s="4"/>
    </row>
    <row r="147" spans="1:10" s="3" customFormat="1" x14ac:dyDescent="0.25">
      <c r="A147" s="6" t="s">
        <v>32</v>
      </c>
      <c r="B147" s="382" t="s">
        <v>131</v>
      </c>
      <c r="C147" s="383"/>
      <c r="D147" s="383"/>
      <c r="E147" s="383"/>
      <c r="F147" s="383"/>
      <c r="G147" s="384"/>
      <c r="I147" s="4"/>
      <c r="J147" s="4"/>
    </row>
    <row r="148" spans="1:10" s="3" customFormat="1" x14ac:dyDescent="0.25">
      <c r="A148" s="430" t="str">
        <f>A109</f>
        <v>Porcentaje de propuestas fortalecidas de los integrantes e instancias del Sistema Nacional de Transparencia que llegan a ser parte de instrumentos normativos o de política pública del Sistema.</v>
      </c>
      <c r="B148" s="431"/>
      <c r="C148" s="431"/>
      <c r="D148" s="431"/>
      <c r="E148" s="431"/>
      <c r="F148" s="431"/>
      <c r="G148" s="432"/>
      <c r="I148" s="4"/>
      <c r="J148" s="4"/>
    </row>
    <row r="149" spans="1:10" ht="16.5" customHeight="1" x14ac:dyDescent="0.25">
      <c r="A149" s="6" t="s">
        <v>30</v>
      </c>
      <c r="B149" s="412"/>
      <c r="C149" s="413"/>
      <c r="D149" s="413"/>
      <c r="E149" s="413"/>
      <c r="F149" s="413"/>
      <c r="G149" s="414"/>
    </row>
    <row r="150" spans="1:10" x14ac:dyDescent="0.25">
      <c r="A150" s="6" t="s">
        <v>31</v>
      </c>
      <c r="B150" s="382" t="s">
        <v>131</v>
      </c>
      <c r="C150" s="383"/>
      <c r="D150" s="383"/>
      <c r="E150" s="383"/>
      <c r="F150" s="383"/>
      <c r="G150" s="384"/>
    </row>
    <row r="151" spans="1:10" x14ac:dyDescent="0.25">
      <c r="A151" s="6" t="s">
        <v>32</v>
      </c>
      <c r="B151" s="382" t="s">
        <v>131</v>
      </c>
      <c r="C151" s="383"/>
      <c r="D151" s="383"/>
      <c r="E151" s="383"/>
      <c r="F151" s="383"/>
      <c r="G151" s="384"/>
    </row>
    <row r="152" spans="1:10" x14ac:dyDescent="0.25">
      <c r="A152" s="430" t="str">
        <f>A112</f>
        <v>Porcentaje de cobertura normativa en materias prioritarias para el funcionamiento del Sistema Nacional de Transparencia</v>
      </c>
      <c r="B152" s="431"/>
      <c r="C152" s="431"/>
      <c r="D152" s="431"/>
      <c r="E152" s="431"/>
      <c r="F152" s="431"/>
      <c r="G152" s="432"/>
    </row>
    <row r="153" spans="1:10" ht="16.5" customHeight="1" x14ac:dyDescent="0.25">
      <c r="A153" s="6" t="s">
        <v>30</v>
      </c>
      <c r="B153" s="412"/>
      <c r="C153" s="413"/>
      <c r="D153" s="413"/>
      <c r="E153" s="413"/>
      <c r="F153" s="413"/>
      <c r="G153" s="414"/>
    </row>
    <row r="154" spans="1:10" x14ac:dyDescent="0.25">
      <c r="A154" s="6" t="s">
        <v>31</v>
      </c>
      <c r="B154" s="382" t="s">
        <v>131</v>
      </c>
      <c r="C154" s="383"/>
      <c r="D154" s="383"/>
      <c r="E154" s="383"/>
      <c r="F154" s="383"/>
      <c r="G154" s="384"/>
    </row>
    <row r="155" spans="1:10" x14ac:dyDescent="0.25">
      <c r="A155" s="6" t="s">
        <v>32</v>
      </c>
      <c r="B155" s="382" t="s">
        <v>131</v>
      </c>
      <c r="C155" s="383"/>
      <c r="D155" s="383"/>
      <c r="E155" s="383"/>
      <c r="F155" s="383"/>
      <c r="G155" s="384"/>
    </row>
    <row r="156" spans="1:10" x14ac:dyDescent="0.25">
      <c r="A156" s="430" t="str">
        <f>A115</f>
        <v>Porcentaje de propuestas de instrumentos de política pública del Sistema Nacional de Transparencia con acciones de acompañamiento.</v>
      </c>
      <c r="B156" s="431"/>
      <c r="C156" s="431"/>
      <c r="D156" s="431"/>
      <c r="E156" s="431"/>
      <c r="F156" s="431"/>
      <c r="G156" s="432"/>
    </row>
    <row r="157" spans="1:10" ht="16.5" customHeight="1" x14ac:dyDescent="0.25">
      <c r="A157" s="6" t="s">
        <v>30</v>
      </c>
      <c r="B157" s="412"/>
      <c r="C157" s="413"/>
      <c r="D157" s="413"/>
      <c r="E157" s="413"/>
      <c r="F157" s="413"/>
      <c r="G157" s="414"/>
    </row>
    <row r="158" spans="1:10" x14ac:dyDescent="0.25">
      <c r="A158" s="6" t="s">
        <v>31</v>
      </c>
      <c r="B158" s="382" t="s">
        <v>131</v>
      </c>
      <c r="C158" s="383"/>
      <c r="D158" s="383"/>
      <c r="E158" s="383"/>
      <c r="F158" s="383"/>
      <c r="G158" s="384"/>
    </row>
    <row r="159" spans="1:10" x14ac:dyDescent="0.25">
      <c r="A159" s="6" t="s">
        <v>32</v>
      </c>
      <c r="B159" s="382" t="s">
        <v>131</v>
      </c>
      <c r="C159" s="383"/>
      <c r="D159" s="383"/>
      <c r="E159" s="383"/>
      <c r="F159" s="383"/>
      <c r="G159" s="384"/>
    </row>
    <row r="160" spans="1:10" x14ac:dyDescent="0.25">
      <c r="A160" s="430" t="str">
        <f>A118</f>
        <v>Porcentaje de acuerdos tomados por el Consejo Nacional con acciones de acompañamiento.</v>
      </c>
      <c r="B160" s="431"/>
      <c r="C160" s="431"/>
      <c r="D160" s="431"/>
      <c r="E160" s="431"/>
      <c r="F160" s="431"/>
      <c r="G160" s="432"/>
    </row>
    <row r="161" spans="1:7" ht="16.5" customHeight="1" x14ac:dyDescent="0.25">
      <c r="A161" s="6" t="s">
        <v>30</v>
      </c>
      <c r="B161" s="412"/>
      <c r="C161" s="413"/>
      <c r="D161" s="413"/>
      <c r="E161" s="413"/>
      <c r="F161" s="413"/>
      <c r="G161" s="414"/>
    </row>
    <row r="162" spans="1:7" x14ac:dyDescent="0.25">
      <c r="A162" s="6" t="s">
        <v>31</v>
      </c>
      <c r="B162" s="382" t="s">
        <v>131</v>
      </c>
      <c r="C162" s="383"/>
      <c r="D162" s="383"/>
      <c r="E162" s="383"/>
      <c r="F162" s="383"/>
      <c r="G162" s="384"/>
    </row>
    <row r="163" spans="1:7" x14ac:dyDescent="0.25">
      <c r="A163" s="6" t="s">
        <v>32</v>
      </c>
      <c r="B163" s="382" t="s">
        <v>131</v>
      </c>
      <c r="C163" s="383"/>
      <c r="D163" s="383"/>
      <c r="E163" s="383"/>
      <c r="F163" s="383"/>
      <c r="G163" s="384"/>
    </row>
    <row r="164" spans="1:7" x14ac:dyDescent="0.25">
      <c r="A164" s="430" t="str">
        <f>A121</f>
        <v xml:space="preserve">Porcentaje de propuestas de instrumentos normativos  documentadas y listas para su análisis.
</v>
      </c>
      <c r="B164" s="431"/>
      <c r="C164" s="431"/>
      <c r="D164" s="431"/>
      <c r="E164" s="431"/>
      <c r="F164" s="431"/>
      <c r="G164" s="432"/>
    </row>
    <row r="165" spans="1:7" ht="16.5" customHeight="1" x14ac:dyDescent="0.25">
      <c r="A165" s="6" t="s">
        <v>30</v>
      </c>
      <c r="B165" s="412"/>
      <c r="C165" s="413"/>
      <c r="D165" s="413"/>
      <c r="E165" s="413"/>
      <c r="F165" s="413"/>
      <c r="G165" s="414"/>
    </row>
    <row r="166" spans="1:7" x14ac:dyDescent="0.25">
      <c r="A166" s="6" t="s">
        <v>31</v>
      </c>
      <c r="B166" s="382" t="s">
        <v>131</v>
      </c>
      <c r="C166" s="383"/>
      <c r="D166" s="383"/>
      <c r="E166" s="383"/>
      <c r="F166" s="383"/>
      <c r="G166" s="384"/>
    </row>
    <row r="167" spans="1:7" x14ac:dyDescent="0.25">
      <c r="A167" s="6" t="s">
        <v>32</v>
      </c>
      <c r="B167" s="382" t="s">
        <v>131</v>
      </c>
      <c r="C167" s="383"/>
      <c r="D167" s="383"/>
      <c r="E167" s="383"/>
      <c r="F167" s="383"/>
      <c r="G167" s="384"/>
    </row>
    <row r="168" spans="1:7" x14ac:dyDescent="0.25">
      <c r="A168" s="430" t="str">
        <f>A124</f>
        <v>Porcentaje de instrumentos normativos dictaminados respecto del total.</v>
      </c>
      <c r="B168" s="431"/>
      <c r="C168" s="431"/>
      <c r="D168" s="431"/>
      <c r="E168" s="431"/>
      <c r="F168" s="431"/>
      <c r="G168" s="432"/>
    </row>
    <row r="169" spans="1:7" ht="16.5" customHeight="1" x14ac:dyDescent="0.25">
      <c r="A169" s="6" t="s">
        <v>30</v>
      </c>
      <c r="B169" s="412"/>
      <c r="C169" s="413"/>
      <c r="D169" s="413"/>
      <c r="E169" s="413"/>
      <c r="F169" s="413"/>
      <c r="G169" s="414"/>
    </row>
    <row r="170" spans="1:7" x14ac:dyDescent="0.25">
      <c r="A170" s="6" t="s">
        <v>31</v>
      </c>
      <c r="B170" s="382" t="s">
        <v>131</v>
      </c>
      <c r="C170" s="383"/>
      <c r="D170" s="383"/>
      <c r="E170" s="383"/>
      <c r="F170" s="383"/>
      <c r="G170" s="384"/>
    </row>
    <row r="171" spans="1:7" x14ac:dyDescent="0.25">
      <c r="A171" s="6" t="s">
        <v>32</v>
      </c>
      <c r="B171" s="382" t="s">
        <v>131</v>
      </c>
      <c r="C171" s="383"/>
      <c r="D171" s="383"/>
      <c r="E171" s="383"/>
      <c r="F171" s="383"/>
      <c r="G171" s="384"/>
    </row>
    <row r="172" spans="1:7" x14ac:dyDescent="0.25">
      <c r="A172" s="430" t="str">
        <f>A127</f>
        <v>Porcentaje de instrumentos normativos publicados.</v>
      </c>
      <c r="B172" s="431"/>
      <c r="C172" s="431"/>
      <c r="D172" s="431"/>
      <c r="E172" s="431"/>
      <c r="F172" s="431"/>
      <c r="G172" s="432"/>
    </row>
    <row r="173" spans="1:7" ht="66.75" customHeight="1" x14ac:dyDescent="0.25">
      <c r="A173" s="131" t="s">
        <v>30</v>
      </c>
      <c r="B173" s="402" t="s">
        <v>1420</v>
      </c>
      <c r="C173" s="403"/>
      <c r="D173" s="403"/>
      <c r="E173" s="403"/>
      <c r="F173" s="403"/>
      <c r="G173" s="404"/>
    </row>
    <row r="174" spans="1:7" x14ac:dyDescent="0.25">
      <c r="A174" s="6" t="s">
        <v>31</v>
      </c>
      <c r="B174" s="405" t="s">
        <v>61</v>
      </c>
      <c r="C174" s="406"/>
      <c r="D174" s="406"/>
      <c r="E174" s="406"/>
      <c r="F174" s="406"/>
      <c r="G174" s="407"/>
    </row>
    <row r="175" spans="1:7" x14ac:dyDescent="0.25">
      <c r="A175" s="6" t="s">
        <v>32</v>
      </c>
      <c r="B175" s="486" t="s">
        <v>1421</v>
      </c>
      <c r="C175" s="487"/>
      <c r="D175" s="487"/>
      <c r="E175" s="487"/>
      <c r="F175" s="487"/>
      <c r="G175" s="488"/>
    </row>
    <row r="176" spans="1:7" x14ac:dyDescent="0.25">
      <c r="A176" s="430" t="str">
        <f>A130</f>
        <v>Porcentaje de contenidos enviados por los integrantes del Sistema Nacional de Transparencia analizados para su integración en las propuestas de instrumentos de política pública.</v>
      </c>
      <c r="B176" s="431"/>
      <c r="C176" s="431"/>
      <c r="D176" s="431"/>
      <c r="E176" s="431"/>
      <c r="F176" s="431"/>
      <c r="G176" s="432"/>
    </row>
    <row r="177" spans="1:7" ht="16.5" customHeight="1" x14ac:dyDescent="0.25">
      <c r="A177" s="6" t="s">
        <v>30</v>
      </c>
      <c r="B177" s="412"/>
      <c r="C177" s="413"/>
      <c r="D177" s="413"/>
      <c r="E177" s="413"/>
      <c r="F177" s="413"/>
      <c r="G177" s="414"/>
    </row>
    <row r="178" spans="1:7" x14ac:dyDescent="0.25">
      <c r="A178" s="6" t="s">
        <v>31</v>
      </c>
      <c r="B178" s="382" t="s">
        <v>131</v>
      </c>
      <c r="C178" s="383"/>
      <c r="D178" s="383"/>
      <c r="E178" s="383"/>
      <c r="F178" s="383"/>
      <c r="G178" s="384"/>
    </row>
    <row r="179" spans="1:7" x14ac:dyDescent="0.25">
      <c r="A179" s="6" t="s">
        <v>32</v>
      </c>
      <c r="B179" s="382" t="s">
        <v>131</v>
      </c>
      <c r="C179" s="383"/>
      <c r="D179" s="383"/>
      <c r="E179" s="383"/>
      <c r="F179" s="383"/>
      <c r="G179" s="384"/>
    </row>
    <row r="180" spans="1:7" x14ac:dyDescent="0.25">
      <c r="A180" s="430" t="str">
        <f>A133</f>
        <v>Porcentaje de actividades realizadas por las instancias del Sistema Nacional de Transparencia que cuentan con el acompañamiento de la Dirección General Técnica, Seguimiento y Normatividad</v>
      </c>
      <c r="B180" s="431"/>
      <c r="C180" s="431"/>
      <c r="D180" s="431"/>
      <c r="E180" s="431"/>
      <c r="F180" s="431"/>
      <c r="G180" s="432"/>
    </row>
    <row r="181" spans="1:7" ht="16.5" customHeight="1" x14ac:dyDescent="0.25">
      <c r="A181" s="6" t="s">
        <v>30</v>
      </c>
      <c r="B181" s="412"/>
      <c r="C181" s="413"/>
      <c r="D181" s="413"/>
      <c r="E181" s="413"/>
      <c r="F181" s="413"/>
      <c r="G181" s="414"/>
    </row>
    <row r="182" spans="1:7" x14ac:dyDescent="0.25">
      <c r="A182" s="6" t="s">
        <v>31</v>
      </c>
      <c r="B182" s="382" t="s">
        <v>131</v>
      </c>
      <c r="C182" s="383"/>
      <c r="D182" s="383"/>
      <c r="E182" s="383"/>
      <c r="F182" s="383"/>
      <c r="G182" s="384"/>
    </row>
    <row r="183" spans="1:7" x14ac:dyDescent="0.25">
      <c r="A183" s="6" t="s">
        <v>32</v>
      </c>
      <c r="B183" s="382" t="s">
        <v>131</v>
      </c>
      <c r="C183" s="383"/>
      <c r="D183" s="383"/>
      <c r="E183" s="383"/>
      <c r="F183" s="383"/>
      <c r="G183" s="384"/>
    </row>
    <row r="184" spans="1:7" x14ac:dyDescent="0.25">
      <c r="A184" s="430" t="str">
        <f>A136</f>
        <v>Porcentaje de acuerdos del Consejo Nacional del Sistema Nacional de Transparencia con acciones de verificación desde la Dirección General Técnica Sequimiento y Normatividad.</v>
      </c>
      <c r="B184" s="431"/>
      <c r="C184" s="431"/>
      <c r="D184" s="431"/>
      <c r="E184" s="431"/>
      <c r="F184" s="431"/>
      <c r="G184" s="432"/>
    </row>
    <row r="185" spans="1:7" ht="68.25" customHeight="1" x14ac:dyDescent="0.25">
      <c r="A185" s="131" t="s">
        <v>30</v>
      </c>
      <c r="B185" s="402" t="s">
        <v>1420</v>
      </c>
      <c r="C185" s="403"/>
      <c r="D185" s="403"/>
      <c r="E185" s="403"/>
      <c r="F185" s="403"/>
      <c r="G185" s="404"/>
    </row>
    <row r="186" spans="1:7" x14ac:dyDescent="0.25">
      <c r="A186" s="6" t="s">
        <v>31</v>
      </c>
      <c r="B186" s="486" t="s">
        <v>61</v>
      </c>
      <c r="C186" s="487"/>
      <c r="D186" s="487"/>
      <c r="E186" s="487"/>
      <c r="F186" s="487"/>
      <c r="G186" s="488"/>
    </row>
    <row r="187" spans="1:7" x14ac:dyDescent="0.25">
      <c r="A187" s="6" t="s">
        <v>32</v>
      </c>
      <c r="B187" s="486" t="s">
        <v>1421</v>
      </c>
      <c r="C187" s="487"/>
      <c r="D187" s="487"/>
      <c r="E187" s="487"/>
      <c r="F187" s="487"/>
      <c r="G187" s="488"/>
    </row>
    <row r="188" spans="1:7" x14ac:dyDescent="0.25">
      <c r="A188" s="430" t="str">
        <f>A139</f>
        <v>Porcentaje de informes elaborados sobre el Sistema Nacional de Transparencia.</v>
      </c>
      <c r="B188" s="431"/>
      <c r="C188" s="431"/>
      <c r="D188" s="431"/>
      <c r="E188" s="431"/>
      <c r="F188" s="431"/>
      <c r="G188" s="432"/>
    </row>
    <row r="189" spans="1:7" ht="16.5" customHeight="1" x14ac:dyDescent="0.25">
      <c r="A189" s="6" t="s">
        <v>30</v>
      </c>
      <c r="B189" s="412"/>
      <c r="C189" s="413"/>
      <c r="D189" s="413"/>
      <c r="E189" s="413"/>
      <c r="F189" s="413"/>
      <c r="G189" s="414"/>
    </row>
    <row r="190" spans="1:7" x14ac:dyDescent="0.25">
      <c r="A190" s="6" t="s">
        <v>31</v>
      </c>
      <c r="B190" s="382" t="s">
        <v>131</v>
      </c>
      <c r="C190" s="383"/>
      <c r="D190" s="383"/>
      <c r="E190" s="383"/>
      <c r="F190" s="383"/>
      <c r="G190" s="384"/>
    </row>
    <row r="191" spans="1:7" x14ac:dyDescent="0.25">
      <c r="A191" s="6" t="s">
        <v>32</v>
      </c>
      <c r="B191" s="382" t="s">
        <v>131</v>
      </c>
      <c r="C191" s="383"/>
      <c r="D191" s="383"/>
      <c r="E191" s="383"/>
      <c r="F191" s="383"/>
      <c r="G191" s="384"/>
    </row>
    <row r="192" spans="1:7" x14ac:dyDescent="0.25">
      <c r="A192" s="430"/>
      <c r="B192" s="431"/>
      <c r="C192" s="431"/>
      <c r="D192" s="431"/>
      <c r="E192" s="431"/>
      <c r="F192" s="431"/>
      <c r="G192" s="432"/>
    </row>
  </sheetData>
  <mergeCells count="196">
    <mergeCell ref="B189:G189"/>
    <mergeCell ref="B190:G190"/>
    <mergeCell ref="B191:G191"/>
    <mergeCell ref="A192:G192"/>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41:G141"/>
    <mergeCell ref="A142:G142"/>
    <mergeCell ref="A143:G143"/>
    <mergeCell ref="A144:G144"/>
    <mergeCell ref="B145:G145"/>
    <mergeCell ref="B146:G146"/>
    <mergeCell ref="B135:G135"/>
    <mergeCell ref="A136:G136"/>
    <mergeCell ref="B137:G137"/>
    <mergeCell ref="B138:G138"/>
    <mergeCell ref="A139:G139"/>
    <mergeCell ref="B140:G140"/>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17:G117"/>
    <mergeCell ref="A118:G118"/>
    <mergeCell ref="B119:G119"/>
    <mergeCell ref="B120:G120"/>
    <mergeCell ref="A121:G121"/>
    <mergeCell ref="B122:G122"/>
    <mergeCell ref="B111:G111"/>
    <mergeCell ref="A112:G112"/>
    <mergeCell ref="B113:G113"/>
    <mergeCell ref="B114:G114"/>
    <mergeCell ref="A115:G115"/>
    <mergeCell ref="B116:G116"/>
    <mergeCell ref="A105:G105"/>
    <mergeCell ref="A106:G106"/>
    <mergeCell ref="B107:G107"/>
    <mergeCell ref="B108:G108"/>
    <mergeCell ref="A109:G109"/>
    <mergeCell ref="B110:G110"/>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45850"/>
    <pageSetUpPr fitToPage="1"/>
  </sheetPr>
  <dimension ref="A2:H29"/>
  <sheetViews>
    <sheetView showGridLines="0" zoomScale="70" zoomScaleNormal="70" workbookViewId="0">
      <selection activeCell="D21" sqref="D21"/>
    </sheetView>
  </sheetViews>
  <sheetFormatPr baseColWidth="10" defaultRowHeight="15" x14ac:dyDescent="0.25"/>
  <cols>
    <col min="1" max="2" width="45.7109375" bestFit="1" customWidth="1"/>
    <col min="3" max="3" width="39.140625" customWidth="1"/>
    <col min="4" max="4" width="40.140625" customWidth="1"/>
    <col min="5" max="5" width="29.28515625" customWidth="1"/>
    <col min="6" max="6" width="17.85546875" customWidth="1"/>
  </cols>
  <sheetData>
    <row r="2" spans="1:8" ht="26.25" customHeight="1" x14ac:dyDescent="0.25">
      <c r="A2" s="285" t="s">
        <v>76</v>
      </c>
      <c r="B2" s="285"/>
      <c r="C2" s="286" t="s">
        <v>1208</v>
      </c>
      <c r="D2" s="286"/>
      <c r="E2" s="286"/>
      <c r="F2" s="286"/>
    </row>
    <row r="3" spans="1:8" ht="26.25" customHeight="1" thickBot="1" x14ac:dyDescent="0.3">
      <c r="A3" s="285"/>
      <c r="B3" s="285"/>
      <c r="C3" s="287"/>
      <c r="D3" s="287"/>
      <c r="E3" s="287"/>
      <c r="F3" s="287"/>
    </row>
    <row r="4" spans="1:8" ht="15.75" thickTop="1" x14ac:dyDescent="0.25"/>
    <row r="5" spans="1:8" hidden="1" x14ac:dyDescent="0.25"/>
    <row r="6" spans="1:8" hidden="1" x14ac:dyDescent="0.25"/>
    <row r="8" spans="1:8" ht="20.25" customHeight="1" x14ac:dyDescent="0.25">
      <c r="A8" s="278" t="s">
        <v>91</v>
      </c>
      <c r="B8" s="279"/>
      <c r="C8" s="279"/>
      <c r="D8" s="279"/>
      <c r="E8" s="279"/>
      <c r="F8" s="279"/>
    </row>
    <row r="9" spans="1:8" ht="20.25" customHeight="1" x14ac:dyDescent="0.25">
      <c r="A9" s="279"/>
      <c r="B9" s="279"/>
      <c r="C9" s="279"/>
      <c r="D9" s="279"/>
      <c r="E9" s="279"/>
      <c r="F9" s="279"/>
    </row>
    <row r="10" spans="1:8" ht="20.25" customHeight="1" x14ac:dyDescent="0.25">
      <c r="A10" s="279"/>
      <c r="B10" s="279"/>
      <c r="C10" s="279"/>
      <c r="D10" s="279"/>
      <c r="E10" s="279"/>
      <c r="F10" s="279"/>
    </row>
    <row r="11" spans="1:8" ht="54" customHeight="1" x14ac:dyDescent="0.25">
      <c r="A11" s="279"/>
      <c r="B11" s="279"/>
      <c r="C11" s="279"/>
      <c r="D11" s="279"/>
      <c r="E11" s="279"/>
      <c r="F11" s="279"/>
    </row>
    <row r="12" spans="1:8" hidden="1" x14ac:dyDescent="0.25"/>
    <row r="13" spans="1:8" hidden="1" x14ac:dyDescent="0.25"/>
    <row r="14" spans="1:8" ht="16.5" customHeight="1" x14ac:dyDescent="0.25">
      <c r="A14" s="288"/>
      <c r="B14" s="288"/>
      <c r="C14" s="288"/>
      <c r="D14" s="288"/>
      <c r="E14" s="288"/>
      <c r="F14" s="288"/>
    </row>
    <row r="15" spans="1:8" s="4" customFormat="1" ht="32.25" customHeight="1" x14ac:dyDescent="0.25">
      <c r="B15" s="273" t="s">
        <v>80</v>
      </c>
      <c r="C15" s="273"/>
      <c r="D15" s="273"/>
      <c r="E15" s="273"/>
      <c r="H15" s="3"/>
    </row>
    <row r="16" spans="1:8" s="4" customFormat="1" ht="3.75" customHeight="1" x14ac:dyDescent="0.25">
      <c r="A16" s="47"/>
      <c r="B16" s="47"/>
      <c r="C16" s="47"/>
      <c r="D16" s="47"/>
      <c r="E16" s="47"/>
      <c r="H16" s="3"/>
    </row>
    <row r="17" spans="1:8" s="4" customFormat="1" ht="19.5" x14ac:dyDescent="0.25">
      <c r="A17"/>
      <c r="B17" s="50" t="s">
        <v>11</v>
      </c>
      <c r="C17" s="50" t="s">
        <v>12</v>
      </c>
      <c r="D17" s="50" t="s">
        <v>13</v>
      </c>
      <c r="E17" s="50" t="s">
        <v>94</v>
      </c>
      <c r="H17" s="3"/>
    </row>
    <row r="18" spans="1:8" s="4" customFormat="1" ht="19.5" x14ac:dyDescent="0.25">
      <c r="A18"/>
      <c r="B18" s="50" t="s">
        <v>15</v>
      </c>
      <c r="C18" s="50" t="s">
        <v>15</v>
      </c>
      <c r="D18" s="50" t="s">
        <v>15</v>
      </c>
      <c r="E18" s="50" t="s">
        <v>81</v>
      </c>
      <c r="H18" s="3"/>
    </row>
    <row r="19" spans="1:8" s="4" customFormat="1" ht="8.25" customHeight="1" x14ac:dyDescent="0.25">
      <c r="A19"/>
      <c r="B19" s="50"/>
      <c r="C19" s="50"/>
      <c r="D19" s="50"/>
      <c r="E19" s="50"/>
      <c r="H19" s="3"/>
    </row>
    <row r="20" spans="1:8" s="4" customFormat="1" ht="19.5" x14ac:dyDescent="0.25">
      <c r="A20" s="49" t="s">
        <v>66</v>
      </c>
      <c r="B20" s="69">
        <v>61.665489999999998</v>
      </c>
      <c r="C20" s="69">
        <v>27.694277</v>
      </c>
      <c r="D20" s="69">
        <v>30.562013</v>
      </c>
      <c r="E20" s="72">
        <f>D20/B20</f>
        <v>0.4956096675790625</v>
      </c>
      <c r="H20" s="3"/>
    </row>
    <row r="21" spans="1:8" s="4" customFormat="1" ht="19.5" x14ac:dyDescent="0.25">
      <c r="A21" s="49" t="s">
        <v>17</v>
      </c>
      <c r="B21" s="69">
        <v>65.815163999999996</v>
      </c>
      <c r="C21" s="69">
        <v>32.112354000000003</v>
      </c>
      <c r="D21" s="69">
        <v>30.562013</v>
      </c>
      <c r="E21" s="72">
        <f>D21/B21</f>
        <v>0.46436126786829857</v>
      </c>
      <c r="H21" s="3"/>
    </row>
    <row r="22" spans="1:8" x14ac:dyDescent="0.25">
      <c r="B22" s="54"/>
      <c r="C22" s="54"/>
      <c r="D22" s="54"/>
      <c r="E22" s="54"/>
    </row>
    <row r="24" spans="1:8" ht="36" customHeight="1" x14ac:dyDescent="0.25">
      <c r="A24" s="284" t="s">
        <v>82</v>
      </c>
      <c r="B24" s="284"/>
      <c r="C24" s="284"/>
      <c r="D24" s="284"/>
      <c r="E24" s="284"/>
      <c r="F24" s="284"/>
    </row>
    <row r="25" spans="1:8" ht="80.25" customHeight="1" x14ac:dyDescent="0.25">
      <c r="A25" s="283" t="s">
        <v>84</v>
      </c>
      <c r="B25" s="283"/>
      <c r="C25" s="283"/>
      <c r="D25" s="283"/>
      <c r="E25" s="283"/>
      <c r="F25" s="283"/>
    </row>
    <row r="26" spans="1:8" ht="24" customHeight="1" x14ac:dyDescent="0.25">
      <c r="A26" s="283" t="s">
        <v>92</v>
      </c>
      <c r="B26" s="283"/>
      <c r="C26" s="283"/>
      <c r="D26" s="283"/>
      <c r="E26" s="283"/>
      <c r="F26" s="283"/>
    </row>
    <row r="27" spans="1:8" ht="21.75" customHeight="1" x14ac:dyDescent="0.25">
      <c r="A27" s="283" t="s">
        <v>93</v>
      </c>
      <c r="B27" s="283"/>
      <c r="C27" s="283"/>
      <c r="D27" s="283"/>
      <c r="E27" s="283"/>
      <c r="F27" s="283"/>
    </row>
    <row r="28" spans="1:8" ht="24.75" customHeight="1" x14ac:dyDescent="0.25">
      <c r="A28" s="283"/>
      <c r="B28" s="283"/>
      <c r="C28" s="283"/>
      <c r="D28" s="283"/>
      <c r="E28" s="283"/>
      <c r="F28" s="283"/>
    </row>
    <row r="29" spans="1:8" ht="22.5" customHeight="1" x14ac:dyDescent="0.25">
      <c r="A29" s="489"/>
      <c r="B29" s="489"/>
      <c r="C29" s="489"/>
      <c r="D29" s="489"/>
      <c r="E29" s="489"/>
      <c r="F29" s="489"/>
      <c r="G29" s="489"/>
    </row>
  </sheetData>
  <mergeCells count="11">
    <mergeCell ref="A29:G29"/>
    <mergeCell ref="A2:B3"/>
    <mergeCell ref="C2:F3"/>
    <mergeCell ref="A8:F11"/>
    <mergeCell ref="A14:F14"/>
    <mergeCell ref="B15:E15"/>
    <mergeCell ref="A24:F24"/>
    <mergeCell ref="A25:F25"/>
    <mergeCell ref="A26:F26"/>
    <mergeCell ref="A27:F27"/>
    <mergeCell ref="A28:F28"/>
  </mergeCells>
  <pageMargins left="0.74803149606299213" right="0.74803149606299213" top="0.98425196850393704" bottom="0.98425196850393704" header="0.51181102362204722" footer="0.51181102362204722"/>
  <pageSetup scale="55"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283"/>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32.25" customHeight="1" x14ac:dyDescent="0.3">
      <c r="A4" s="306" t="s">
        <v>1</v>
      </c>
      <c r="B4" s="307"/>
      <c r="C4" s="308"/>
      <c r="D4" s="298" t="s">
        <v>984</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985</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52</v>
      </c>
      <c r="B11" s="390"/>
      <c r="C11" s="390"/>
      <c r="D11" s="390"/>
      <c r="E11" s="390"/>
      <c r="F11" s="390"/>
      <c r="G11" s="390"/>
    </row>
    <row r="12" spans="1:8" x14ac:dyDescent="0.25">
      <c r="A12" s="389" t="s">
        <v>210</v>
      </c>
      <c r="B12" s="389"/>
      <c r="C12" s="389"/>
      <c r="D12" s="389"/>
      <c r="E12" s="389"/>
      <c r="F12" s="389"/>
      <c r="G12" s="389"/>
    </row>
    <row r="13" spans="1:8" x14ac:dyDescent="0.25">
      <c r="A13" s="390" t="s">
        <v>48</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118" t="s">
        <v>12</v>
      </c>
      <c r="F20" s="118" t="s">
        <v>13</v>
      </c>
      <c r="G20" s="209" t="s">
        <v>14</v>
      </c>
    </row>
    <row r="21" spans="1:7" x14ac:dyDescent="0.25">
      <c r="A21" s="391"/>
      <c r="B21" s="392"/>
      <c r="C21" s="395" t="s">
        <v>15</v>
      </c>
      <c r="D21" s="396"/>
      <c r="E21" s="119" t="s">
        <v>15</v>
      </c>
      <c r="F21" s="119" t="s">
        <v>15</v>
      </c>
      <c r="G21" s="210" t="s">
        <v>16</v>
      </c>
    </row>
    <row r="22" spans="1:7" x14ac:dyDescent="0.25">
      <c r="A22" s="319" t="s">
        <v>66</v>
      </c>
      <c r="B22" s="319"/>
      <c r="C22" s="320">
        <f>'E004'!B20</f>
        <v>61.665489999999998</v>
      </c>
      <c r="D22" s="321"/>
      <c r="E22" s="116">
        <f>'E004'!C20</f>
        <v>27.694277</v>
      </c>
      <c r="F22" s="116">
        <f>'E004'!D20</f>
        <v>30.562013</v>
      </c>
      <c r="G22" s="71">
        <f>F22/C22*100</f>
        <v>49.56096675790625</v>
      </c>
    </row>
    <row r="23" spans="1:7" x14ac:dyDescent="0.25">
      <c r="A23" s="319" t="s">
        <v>17</v>
      </c>
      <c r="B23" s="319"/>
      <c r="C23" s="322">
        <f>'E004'!B21</f>
        <v>65.815163999999996</v>
      </c>
      <c r="D23" s="323"/>
      <c r="E23" s="116">
        <f>'E004'!C21</f>
        <v>32.112354000000003</v>
      </c>
      <c r="F23" s="116">
        <f>'E004'!D21</f>
        <v>30.562013</v>
      </c>
      <c r="G23" s="73">
        <f>F23/C23*100</f>
        <v>46.43612678682986</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113" t="s">
        <v>25</v>
      </c>
      <c r="G27" s="9">
        <v>2</v>
      </c>
    </row>
    <row r="28" spans="1:7" x14ac:dyDescent="0.25">
      <c r="A28" s="319"/>
      <c r="B28" s="319"/>
      <c r="C28" s="319"/>
      <c r="D28" s="319"/>
      <c r="E28" s="319"/>
      <c r="F28" s="5" t="s">
        <v>33</v>
      </c>
      <c r="G28" s="10">
        <v>3</v>
      </c>
    </row>
    <row r="29" spans="1:7" x14ac:dyDescent="0.25">
      <c r="A29" s="319"/>
      <c r="B29" s="319"/>
      <c r="C29" s="319"/>
      <c r="D29" s="319"/>
      <c r="E29" s="319"/>
      <c r="F29" s="113" t="s">
        <v>26</v>
      </c>
      <c r="G29" s="10" t="s">
        <v>61</v>
      </c>
    </row>
    <row r="30" spans="1:7" x14ac:dyDescent="0.25">
      <c r="A30" s="319"/>
      <c r="B30" s="319"/>
      <c r="C30" s="319"/>
      <c r="D30" s="319"/>
      <c r="E30" s="319"/>
      <c r="F30" s="5" t="s">
        <v>34</v>
      </c>
      <c r="G30" s="10" t="s">
        <v>61</v>
      </c>
    </row>
    <row r="31" spans="1:7" x14ac:dyDescent="0.25">
      <c r="A31" s="319"/>
      <c r="B31" s="319"/>
      <c r="C31" s="319"/>
      <c r="D31" s="319"/>
      <c r="E31" s="319"/>
      <c r="F31" s="113" t="s">
        <v>27</v>
      </c>
      <c r="G31" s="10" t="s">
        <v>61</v>
      </c>
    </row>
    <row r="32" spans="1:7" ht="99" x14ac:dyDescent="0.25">
      <c r="A32" s="208" t="s">
        <v>986</v>
      </c>
      <c r="B32" s="208" t="s">
        <v>987</v>
      </c>
      <c r="C32" s="115" t="s">
        <v>988</v>
      </c>
      <c r="D32" s="115" t="s">
        <v>62</v>
      </c>
      <c r="E32" s="211" t="s">
        <v>54</v>
      </c>
      <c r="F32" s="80" t="s">
        <v>38</v>
      </c>
      <c r="G32" s="10" t="s">
        <v>61</v>
      </c>
    </row>
    <row r="33" spans="1:7" x14ac:dyDescent="0.3">
      <c r="A33" s="324" t="s">
        <v>39</v>
      </c>
      <c r="B33" s="325"/>
      <c r="C33" s="325"/>
      <c r="D33" s="325"/>
      <c r="E33" s="325"/>
      <c r="F33" s="325"/>
      <c r="G33" s="326"/>
    </row>
    <row r="34" spans="1:7" x14ac:dyDescent="0.25">
      <c r="A34" s="397" t="s">
        <v>19</v>
      </c>
      <c r="B34" s="397"/>
      <c r="C34" s="397"/>
      <c r="D34" s="397"/>
      <c r="E34" s="397"/>
      <c r="F34" s="397" t="s">
        <v>20</v>
      </c>
      <c r="G34" s="397"/>
    </row>
    <row r="35" spans="1:7" x14ac:dyDescent="0.25">
      <c r="A35" s="319" t="s">
        <v>21</v>
      </c>
      <c r="B35" s="319" t="s">
        <v>22</v>
      </c>
      <c r="C35" s="319" t="s">
        <v>29</v>
      </c>
      <c r="D35" s="319" t="s">
        <v>23</v>
      </c>
      <c r="E35" s="319" t="s">
        <v>24</v>
      </c>
      <c r="F35" s="113" t="s">
        <v>25</v>
      </c>
      <c r="G35" s="13">
        <v>78</v>
      </c>
    </row>
    <row r="36" spans="1:7" x14ac:dyDescent="0.25">
      <c r="A36" s="319"/>
      <c r="B36" s="319"/>
      <c r="C36" s="319"/>
      <c r="D36" s="319"/>
      <c r="E36" s="319"/>
      <c r="F36" s="5" t="s">
        <v>33</v>
      </c>
      <c r="G36" s="13">
        <v>78</v>
      </c>
    </row>
    <row r="37" spans="1:7" x14ac:dyDescent="0.25">
      <c r="A37" s="319"/>
      <c r="B37" s="319"/>
      <c r="C37" s="319"/>
      <c r="D37" s="319"/>
      <c r="E37" s="319"/>
      <c r="F37" s="5" t="s">
        <v>26</v>
      </c>
      <c r="G37" s="10" t="s">
        <v>61</v>
      </c>
    </row>
    <row r="38" spans="1:7" x14ac:dyDescent="0.25">
      <c r="A38" s="319"/>
      <c r="B38" s="319"/>
      <c r="C38" s="319"/>
      <c r="D38" s="319"/>
      <c r="E38" s="319"/>
      <c r="F38" s="5" t="s">
        <v>34</v>
      </c>
      <c r="G38" s="10" t="s">
        <v>61</v>
      </c>
    </row>
    <row r="39" spans="1:7" x14ac:dyDescent="0.25">
      <c r="A39" s="319"/>
      <c r="B39" s="319"/>
      <c r="C39" s="319"/>
      <c r="D39" s="319"/>
      <c r="E39" s="319"/>
      <c r="F39" s="5" t="s">
        <v>27</v>
      </c>
      <c r="G39" s="10" t="s">
        <v>61</v>
      </c>
    </row>
    <row r="40" spans="1:7" ht="66" x14ac:dyDescent="0.25">
      <c r="A40" s="108" t="s">
        <v>989</v>
      </c>
      <c r="B40" s="114" t="s">
        <v>990</v>
      </c>
      <c r="C40" s="108" t="s">
        <v>991</v>
      </c>
      <c r="D40" s="108" t="s">
        <v>56</v>
      </c>
      <c r="E40" s="108" t="s">
        <v>223</v>
      </c>
      <c r="F40" s="16" t="s">
        <v>36</v>
      </c>
      <c r="G40" s="10" t="s">
        <v>61</v>
      </c>
    </row>
    <row r="41" spans="1:7" x14ac:dyDescent="0.25">
      <c r="A41" s="319" t="s">
        <v>21</v>
      </c>
      <c r="B41" s="319" t="s">
        <v>22</v>
      </c>
      <c r="C41" s="319" t="s">
        <v>29</v>
      </c>
      <c r="D41" s="319" t="s">
        <v>23</v>
      </c>
      <c r="E41" s="319" t="s">
        <v>24</v>
      </c>
      <c r="F41" s="113" t="s">
        <v>25</v>
      </c>
      <c r="G41" s="13">
        <v>50</v>
      </c>
    </row>
    <row r="42" spans="1:7" x14ac:dyDescent="0.25">
      <c r="A42" s="319"/>
      <c r="B42" s="319"/>
      <c r="C42" s="319"/>
      <c r="D42" s="319"/>
      <c r="E42" s="319"/>
      <c r="F42" s="5" t="s">
        <v>33</v>
      </c>
      <c r="G42" s="8">
        <v>50</v>
      </c>
    </row>
    <row r="43" spans="1:7" x14ac:dyDescent="0.25">
      <c r="A43" s="319"/>
      <c r="B43" s="319"/>
      <c r="C43" s="319"/>
      <c r="D43" s="319"/>
      <c r="E43" s="319"/>
      <c r="F43" s="5" t="s">
        <v>26</v>
      </c>
      <c r="G43" s="10" t="s">
        <v>61</v>
      </c>
    </row>
    <row r="44" spans="1:7" x14ac:dyDescent="0.25">
      <c r="A44" s="319"/>
      <c r="B44" s="319"/>
      <c r="C44" s="319"/>
      <c r="D44" s="319"/>
      <c r="E44" s="319"/>
      <c r="F44" s="5" t="s">
        <v>34</v>
      </c>
      <c r="G44" s="10" t="s">
        <v>61</v>
      </c>
    </row>
    <row r="45" spans="1:7" x14ac:dyDescent="0.25">
      <c r="A45" s="319"/>
      <c r="B45" s="319"/>
      <c r="C45" s="319"/>
      <c r="D45" s="319"/>
      <c r="E45" s="319"/>
      <c r="F45" s="5" t="s">
        <v>27</v>
      </c>
      <c r="G45" s="10" t="s">
        <v>61</v>
      </c>
    </row>
    <row r="46" spans="1:7" ht="66" x14ac:dyDescent="0.25">
      <c r="A46" s="108" t="s">
        <v>992</v>
      </c>
      <c r="B46" s="114" t="s">
        <v>990</v>
      </c>
      <c r="C46" s="108" t="s">
        <v>993</v>
      </c>
      <c r="D46" s="108" t="s">
        <v>56</v>
      </c>
      <c r="E46" s="229" t="s">
        <v>223</v>
      </c>
      <c r="F46" s="16" t="s">
        <v>36</v>
      </c>
      <c r="G46" s="10" t="s">
        <v>61</v>
      </c>
    </row>
    <row r="47" spans="1:7" x14ac:dyDescent="0.3">
      <c r="A47" s="324" t="s">
        <v>40</v>
      </c>
      <c r="B47" s="325"/>
      <c r="C47" s="325"/>
      <c r="D47" s="325"/>
      <c r="E47" s="325"/>
      <c r="F47" s="325"/>
      <c r="G47" s="326"/>
    </row>
    <row r="48" spans="1:7" x14ac:dyDescent="0.25">
      <c r="A48" s="397" t="s">
        <v>19</v>
      </c>
      <c r="B48" s="397"/>
      <c r="C48" s="397"/>
      <c r="D48" s="397"/>
      <c r="E48" s="397"/>
      <c r="F48" s="397" t="s">
        <v>20</v>
      </c>
      <c r="G48" s="397"/>
    </row>
    <row r="49" spans="1:7" x14ac:dyDescent="0.25">
      <c r="A49" s="319" t="s">
        <v>21</v>
      </c>
      <c r="B49" s="319" t="s">
        <v>22</v>
      </c>
      <c r="C49" s="319" t="s">
        <v>29</v>
      </c>
      <c r="D49" s="319" t="s">
        <v>23</v>
      </c>
      <c r="E49" s="319" t="s">
        <v>24</v>
      </c>
      <c r="F49" s="5" t="s">
        <v>25</v>
      </c>
      <c r="G49" s="10">
        <v>100</v>
      </c>
    </row>
    <row r="50" spans="1:7" x14ac:dyDescent="0.25">
      <c r="A50" s="319"/>
      <c r="B50" s="319"/>
      <c r="C50" s="319"/>
      <c r="D50" s="319"/>
      <c r="E50" s="319"/>
      <c r="F50" s="5" t="s">
        <v>33</v>
      </c>
      <c r="G50" s="10">
        <v>100</v>
      </c>
    </row>
    <row r="51" spans="1:7" x14ac:dyDescent="0.25">
      <c r="A51" s="319"/>
      <c r="B51" s="319"/>
      <c r="C51" s="319"/>
      <c r="D51" s="319"/>
      <c r="E51" s="319"/>
      <c r="F51" s="5" t="s">
        <v>26</v>
      </c>
      <c r="G51" s="10">
        <v>100</v>
      </c>
    </row>
    <row r="52" spans="1:7" x14ac:dyDescent="0.25">
      <c r="A52" s="319"/>
      <c r="B52" s="319"/>
      <c r="C52" s="319"/>
      <c r="D52" s="319"/>
      <c r="E52" s="319"/>
      <c r="F52" s="5" t="s">
        <v>34</v>
      </c>
      <c r="G52" s="10">
        <v>100</v>
      </c>
    </row>
    <row r="53" spans="1:7" x14ac:dyDescent="0.25">
      <c r="A53" s="319"/>
      <c r="B53" s="319"/>
      <c r="C53" s="319"/>
      <c r="D53" s="319"/>
      <c r="E53" s="319"/>
      <c r="F53" s="5" t="s">
        <v>27</v>
      </c>
      <c r="G53" s="10">
        <v>100</v>
      </c>
    </row>
    <row r="54" spans="1:7" ht="66" x14ac:dyDescent="0.25">
      <c r="A54" s="108" t="s">
        <v>994</v>
      </c>
      <c r="B54" s="114" t="s">
        <v>995</v>
      </c>
      <c r="C54" s="108" t="s">
        <v>996</v>
      </c>
      <c r="D54" s="108" t="s">
        <v>56</v>
      </c>
      <c r="E54" s="108" t="s">
        <v>60</v>
      </c>
      <c r="F54" s="16" t="s">
        <v>36</v>
      </c>
      <c r="G54" s="35">
        <f>(G53*100)/G50</f>
        <v>100</v>
      </c>
    </row>
    <row r="55" spans="1:7" x14ac:dyDescent="0.25">
      <c r="A55" s="319" t="s">
        <v>21</v>
      </c>
      <c r="B55" s="319" t="s">
        <v>22</v>
      </c>
      <c r="C55" s="319" t="s">
        <v>29</v>
      </c>
      <c r="D55" s="319" t="s">
        <v>23</v>
      </c>
      <c r="E55" s="319" t="s">
        <v>24</v>
      </c>
      <c r="F55" s="5" t="s">
        <v>25</v>
      </c>
      <c r="G55" s="15">
        <v>100</v>
      </c>
    </row>
    <row r="56" spans="1:7" x14ac:dyDescent="0.25">
      <c r="A56" s="319"/>
      <c r="B56" s="319"/>
      <c r="C56" s="319"/>
      <c r="D56" s="319"/>
      <c r="E56" s="319"/>
      <c r="F56" s="5" t="s">
        <v>33</v>
      </c>
      <c r="G56" s="10">
        <v>100</v>
      </c>
    </row>
    <row r="57" spans="1:7" x14ac:dyDescent="0.25">
      <c r="A57" s="319"/>
      <c r="B57" s="319"/>
      <c r="C57" s="319"/>
      <c r="D57" s="319"/>
      <c r="E57" s="319"/>
      <c r="F57" s="5" t="s">
        <v>26</v>
      </c>
      <c r="G57" s="10">
        <v>100</v>
      </c>
    </row>
    <row r="58" spans="1:7" x14ac:dyDescent="0.25">
      <c r="A58" s="319"/>
      <c r="B58" s="319"/>
      <c r="C58" s="319"/>
      <c r="D58" s="319"/>
      <c r="E58" s="319"/>
      <c r="F58" s="5" t="s">
        <v>34</v>
      </c>
      <c r="G58" s="10">
        <v>100</v>
      </c>
    </row>
    <row r="59" spans="1:7" x14ac:dyDescent="0.25">
      <c r="A59" s="319"/>
      <c r="B59" s="319"/>
      <c r="C59" s="319"/>
      <c r="D59" s="319"/>
      <c r="E59" s="319"/>
      <c r="F59" s="5" t="s">
        <v>27</v>
      </c>
      <c r="G59" s="10">
        <v>100</v>
      </c>
    </row>
    <row r="60" spans="1:7" ht="82.5" x14ac:dyDescent="0.25">
      <c r="A60" s="115" t="s">
        <v>997</v>
      </c>
      <c r="B60" s="115" t="s">
        <v>998</v>
      </c>
      <c r="C60" s="115" t="s">
        <v>999</v>
      </c>
      <c r="D60" s="115" t="s">
        <v>56</v>
      </c>
      <c r="E60" s="115" t="s">
        <v>60</v>
      </c>
      <c r="F60" s="16" t="s">
        <v>36</v>
      </c>
      <c r="G60" s="35">
        <f>(G59*100)/G56</f>
        <v>100</v>
      </c>
    </row>
    <row r="61" spans="1:7" x14ac:dyDescent="0.25">
      <c r="A61" s="319" t="s">
        <v>21</v>
      </c>
      <c r="B61" s="319" t="s">
        <v>22</v>
      </c>
      <c r="C61" s="319" t="s">
        <v>29</v>
      </c>
      <c r="D61" s="319" t="s">
        <v>23</v>
      </c>
      <c r="E61" s="319" t="s">
        <v>24</v>
      </c>
      <c r="F61" s="5" t="s">
        <v>25</v>
      </c>
      <c r="G61" s="15">
        <v>3</v>
      </c>
    </row>
    <row r="62" spans="1:7" x14ac:dyDescent="0.25">
      <c r="A62" s="319"/>
      <c r="B62" s="319"/>
      <c r="C62" s="319"/>
      <c r="D62" s="319"/>
      <c r="E62" s="319"/>
      <c r="F62" s="5" t="s">
        <v>33</v>
      </c>
      <c r="G62" s="10">
        <v>3</v>
      </c>
    </row>
    <row r="63" spans="1:7" x14ac:dyDescent="0.25">
      <c r="A63" s="319"/>
      <c r="B63" s="319"/>
      <c r="C63" s="319"/>
      <c r="D63" s="319"/>
      <c r="E63" s="319"/>
      <c r="F63" s="5" t="s">
        <v>26</v>
      </c>
      <c r="G63" s="10">
        <v>3</v>
      </c>
    </row>
    <row r="64" spans="1:7" x14ac:dyDescent="0.25">
      <c r="A64" s="319"/>
      <c r="B64" s="319"/>
      <c r="C64" s="319"/>
      <c r="D64" s="319"/>
      <c r="E64" s="319"/>
      <c r="F64" s="5" t="s">
        <v>34</v>
      </c>
      <c r="G64" s="10">
        <v>3</v>
      </c>
    </row>
    <row r="65" spans="1:7" x14ac:dyDescent="0.25">
      <c r="A65" s="319"/>
      <c r="B65" s="319"/>
      <c r="C65" s="319"/>
      <c r="D65" s="319"/>
      <c r="E65" s="319"/>
      <c r="F65" s="5" t="s">
        <v>27</v>
      </c>
      <c r="G65" s="10">
        <v>3.1</v>
      </c>
    </row>
    <row r="66" spans="1:7" ht="49.5" x14ac:dyDescent="0.25">
      <c r="A66" s="108" t="s">
        <v>1000</v>
      </c>
      <c r="B66" s="108" t="s">
        <v>1001</v>
      </c>
      <c r="C66" s="108" t="s">
        <v>1002</v>
      </c>
      <c r="D66" s="108" t="s">
        <v>53</v>
      </c>
      <c r="E66" s="108" t="s">
        <v>59</v>
      </c>
      <c r="F66" s="62" t="s">
        <v>36</v>
      </c>
      <c r="G66" s="65">
        <f>(G65*100)/G62</f>
        <v>103.33333333333333</v>
      </c>
    </row>
    <row r="67" spans="1:7" x14ac:dyDescent="0.25">
      <c r="A67" s="319" t="s">
        <v>21</v>
      </c>
      <c r="B67" s="319" t="s">
        <v>22</v>
      </c>
      <c r="C67" s="319" t="s">
        <v>29</v>
      </c>
      <c r="D67" s="319" t="s">
        <v>23</v>
      </c>
      <c r="E67" s="319" t="s">
        <v>24</v>
      </c>
      <c r="F67" s="5" t="s">
        <v>25</v>
      </c>
      <c r="G67" s="10">
        <v>100</v>
      </c>
    </row>
    <row r="68" spans="1:7" x14ac:dyDescent="0.25">
      <c r="A68" s="319"/>
      <c r="B68" s="319"/>
      <c r="C68" s="319"/>
      <c r="D68" s="319"/>
      <c r="E68" s="319"/>
      <c r="F68" s="5" t="s">
        <v>33</v>
      </c>
      <c r="G68" s="10">
        <v>100</v>
      </c>
    </row>
    <row r="69" spans="1:7" x14ac:dyDescent="0.25">
      <c r="A69" s="319"/>
      <c r="B69" s="319"/>
      <c r="C69" s="319"/>
      <c r="D69" s="319"/>
      <c r="E69" s="319"/>
      <c r="F69" s="5" t="s">
        <v>26</v>
      </c>
      <c r="G69" s="10">
        <v>100</v>
      </c>
    </row>
    <row r="70" spans="1:7" x14ac:dyDescent="0.25">
      <c r="A70" s="319"/>
      <c r="B70" s="319"/>
      <c r="C70" s="319"/>
      <c r="D70" s="319"/>
      <c r="E70" s="319"/>
      <c r="F70" s="5" t="s">
        <v>34</v>
      </c>
      <c r="G70" s="10">
        <v>100</v>
      </c>
    </row>
    <row r="71" spans="1:7" x14ac:dyDescent="0.25">
      <c r="A71" s="319"/>
      <c r="B71" s="319"/>
      <c r="C71" s="319"/>
      <c r="D71" s="319"/>
      <c r="E71" s="319"/>
      <c r="F71" s="5" t="s">
        <v>27</v>
      </c>
      <c r="G71" s="10">
        <v>100</v>
      </c>
    </row>
    <row r="72" spans="1:7" ht="33" x14ac:dyDescent="0.25">
      <c r="A72" s="108" t="s">
        <v>1003</v>
      </c>
      <c r="B72" s="108" t="s">
        <v>1004</v>
      </c>
      <c r="C72" s="108" t="s">
        <v>1005</v>
      </c>
      <c r="D72" s="108" t="s">
        <v>1006</v>
      </c>
      <c r="E72" s="108" t="s">
        <v>60</v>
      </c>
      <c r="F72" s="16" t="s">
        <v>36</v>
      </c>
      <c r="G72" s="35">
        <f>(G71*100)/G68</f>
        <v>100</v>
      </c>
    </row>
    <row r="73" spans="1:7" x14ac:dyDescent="0.25">
      <c r="A73" s="319" t="s">
        <v>21</v>
      </c>
      <c r="B73" s="319" t="s">
        <v>22</v>
      </c>
      <c r="C73" s="319" t="s">
        <v>29</v>
      </c>
      <c r="D73" s="319" t="s">
        <v>23</v>
      </c>
      <c r="E73" s="319" t="s">
        <v>24</v>
      </c>
      <c r="F73" s="5" t="s">
        <v>25</v>
      </c>
      <c r="G73" s="15">
        <v>100</v>
      </c>
    </row>
    <row r="74" spans="1:7" x14ac:dyDescent="0.25">
      <c r="A74" s="319"/>
      <c r="B74" s="319"/>
      <c r="C74" s="319"/>
      <c r="D74" s="319"/>
      <c r="E74" s="319"/>
      <c r="F74" s="5" t="s">
        <v>33</v>
      </c>
      <c r="G74" s="10">
        <v>100</v>
      </c>
    </row>
    <row r="75" spans="1:7" x14ac:dyDescent="0.25">
      <c r="A75" s="319"/>
      <c r="B75" s="319"/>
      <c r="C75" s="319"/>
      <c r="D75" s="319"/>
      <c r="E75" s="319"/>
      <c r="F75" s="5" t="s">
        <v>26</v>
      </c>
      <c r="G75" s="10">
        <v>100</v>
      </c>
    </row>
    <row r="76" spans="1:7" x14ac:dyDescent="0.25">
      <c r="A76" s="319"/>
      <c r="B76" s="319"/>
      <c r="C76" s="319"/>
      <c r="D76" s="319"/>
      <c r="E76" s="319"/>
      <c r="F76" s="5" t="s">
        <v>34</v>
      </c>
      <c r="G76" s="10">
        <v>100</v>
      </c>
    </row>
    <row r="77" spans="1:7" x14ac:dyDescent="0.25">
      <c r="A77" s="319"/>
      <c r="B77" s="319"/>
      <c r="C77" s="319"/>
      <c r="D77" s="319"/>
      <c r="E77" s="319"/>
      <c r="F77" s="5" t="s">
        <v>27</v>
      </c>
      <c r="G77" s="10">
        <v>94.7</v>
      </c>
    </row>
    <row r="78" spans="1:7" ht="49.5" x14ac:dyDescent="0.25">
      <c r="A78" s="115" t="s">
        <v>1007</v>
      </c>
      <c r="B78" s="115" t="s">
        <v>1008</v>
      </c>
      <c r="C78" s="208" t="s">
        <v>1009</v>
      </c>
      <c r="D78" s="115" t="s">
        <v>56</v>
      </c>
      <c r="E78" s="115" t="s">
        <v>60</v>
      </c>
      <c r="F78" s="16" t="s">
        <v>36</v>
      </c>
      <c r="G78" s="35">
        <f>(G77*100)/G74</f>
        <v>94.7</v>
      </c>
    </row>
    <row r="79" spans="1:7" x14ac:dyDescent="0.25">
      <c r="A79" s="319" t="s">
        <v>21</v>
      </c>
      <c r="B79" s="319" t="s">
        <v>22</v>
      </c>
      <c r="C79" s="319" t="s">
        <v>29</v>
      </c>
      <c r="D79" s="319" t="s">
        <v>23</v>
      </c>
      <c r="E79" s="319" t="s">
        <v>24</v>
      </c>
      <c r="F79" s="5" t="s">
        <v>25</v>
      </c>
      <c r="G79" s="15">
        <v>100</v>
      </c>
    </row>
    <row r="80" spans="1:7" x14ac:dyDescent="0.25">
      <c r="A80" s="319"/>
      <c r="B80" s="319"/>
      <c r="C80" s="319"/>
      <c r="D80" s="319"/>
      <c r="E80" s="319"/>
      <c r="F80" s="5" t="s">
        <v>33</v>
      </c>
      <c r="G80" s="10">
        <v>100</v>
      </c>
    </row>
    <row r="81" spans="1:7" x14ac:dyDescent="0.25">
      <c r="A81" s="319"/>
      <c r="B81" s="319"/>
      <c r="C81" s="319"/>
      <c r="D81" s="319"/>
      <c r="E81" s="319"/>
      <c r="F81" s="5" t="s">
        <v>26</v>
      </c>
      <c r="G81" s="10">
        <v>100</v>
      </c>
    </row>
    <row r="82" spans="1:7" x14ac:dyDescent="0.25">
      <c r="A82" s="319"/>
      <c r="B82" s="319"/>
      <c r="C82" s="319"/>
      <c r="D82" s="319"/>
      <c r="E82" s="319"/>
      <c r="F82" s="5" t="s">
        <v>34</v>
      </c>
      <c r="G82" s="10">
        <v>100</v>
      </c>
    </row>
    <row r="83" spans="1:7" x14ac:dyDescent="0.25">
      <c r="A83" s="319"/>
      <c r="B83" s="319"/>
      <c r="C83" s="319"/>
      <c r="D83" s="319"/>
      <c r="E83" s="319"/>
      <c r="F83" s="5" t="s">
        <v>27</v>
      </c>
      <c r="G83" s="10">
        <v>100</v>
      </c>
    </row>
    <row r="84" spans="1:7" ht="49.5" x14ac:dyDescent="0.25">
      <c r="A84" s="108" t="s">
        <v>1010</v>
      </c>
      <c r="B84" s="208" t="s">
        <v>1011</v>
      </c>
      <c r="C84" s="114" t="s">
        <v>1012</v>
      </c>
      <c r="D84" s="108" t="s">
        <v>56</v>
      </c>
      <c r="E84" s="108" t="s">
        <v>60</v>
      </c>
      <c r="F84" s="62" t="s">
        <v>36</v>
      </c>
      <c r="G84" s="35">
        <f>(G83*100)/G80</f>
        <v>100</v>
      </c>
    </row>
    <row r="85" spans="1:7" x14ac:dyDescent="0.25">
      <c r="A85" s="319" t="s">
        <v>21</v>
      </c>
      <c r="B85" s="319" t="s">
        <v>22</v>
      </c>
      <c r="C85" s="319" t="s">
        <v>29</v>
      </c>
      <c r="D85" s="319" t="s">
        <v>23</v>
      </c>
      <c r="E85" s="319" t="s">
        <v>24</v>
      </c>
      <c r="F85" s="5" t="s">
        <v>25</v>
      </c>
      <c r="G85" s="15">
        <v>100</v>
      </c>
    </row>
    <row r="86" spans="1:7" x14ac:dyDescent="0.25">
      <c r="A86" s="319"/>
      <c r="B86" s="319"/>
      <c r="C86" s="319"/>
      <c r="D86" s="319"/>
      <c r="E86" s="319"/>
      <c r="F86" s="5" t="s">
        <v>33</v>
      </c>
      <c r="G86" s="10">
        <v>100</v>
      </c>
    </row>
    <row r="87" spans="1:7" x14ac:dyDescent="0.25">
      <c r="A87" s="319"/>
      <c r="B87" s="319"/>
      <c r="C87" s="319"/>
      <c r="D87" s="319"/>
      <c r="E87" s="319"/>
      <c r="F87" s="5" t="s">
        <v>26</v>
      </c>
      <c r="G87" s="10">
        <v>100</v>
      </c>
    </row>
    <row r="88" spans="1:7" x14ac:dyDescent="0.25">
      <c r="A88" s="319"/>
      <c r="B88" s="319"/>
      <c r="C88" s="319"/>
      <c r="D88" s="319"/>
      <c r="E88" s="319"/>
      <c r="F88" s="5" t="s">
        <v>34</v>
      </c>
      <c r="G88" s="10">
        <v>100</v>
      </c>
    </row>
    <row r="89" spans="1:7" x14ac:dyDescent="0.25">
      <c r="A89" s="319"/>
      <c r="B89" s="319"/>
      <c r="C89" s="319"/>
      <c r="D89" s="319"/>
      <c r="E89" s="319"/>
      <c r="F89" s="5" t="s">
        <v>27</v>
      </c>
      <c r="G89" s="10">
        <v>100</v>
      </c>
    </row>
    <row r="90" spans="1:7" ht="66" x14ac:dyDescent="0.25">
      <c r="A90" s="108" t="s">
        <v>1013</v>
      </c>
      <c r="B90" s="108" t="s">
        <v>1014</v>
      </c>
      <c r="C90" s="114" t="s">
        <v>1015</v>
      </c>
      <c r="D90" s="108" t="s">
        <v>56</v>
      </c>
      <c r="E90" s="108" t="s">
        <v>60</v>
      </c>
      <c r="F90" s="62" t="s">
        <v>36</v>
      </c>
      <c r="G90" s="35">
        <f>(G89*100)/G86</f>
        <v>100</v>
      </c>
    </row>
    <row r="91" spans="1:7" x14ac:dyDescent="0.3">
      <c r="A91" s="324" t="s">
        <v>41</v>
      </c>
      <c r="B91" s="325"/>
      <c r="C91" s="325"/>
      <c r="D91" s="325"/>
      <c r="E91" s="325"/>
      <c r="F91" s="325"/>
      <c r="G91" s="326"/>
    </row>
    <row r="92" spans="1:7" x14ac:dyDescent="0.25">
      <c r="A92" s="397" t="s">
        <v>19</v>
      </c>
      <c r="B92" s="397"/>
      <c r="C92" s="397"/>
      <c r="D92" s="397"/>
      <c r="E92" s="397"/>
      <c r="F92" s="397" t="s">
        <v>20</v>
      </c>
      <c r="G92" s="397"/>
    </row>
    <row r="93" spans="1:7" x14ac:dyDescent="0.25">
      <c r="A93" s="319" t="s">
        <v>21</v>
      </c>
      <c r="B93" s="319" t="s">
        <v>22</v>
      </c>
      <c r="C93" s="319" t="s">
        <v>29</v>
      </c>
      <c r="D93" s="319" t="s">
        <v>23</v>
      </c>
      <c r="E93" s="319" t="s">
        <v>24</v>
      </c>
      <c r="F93" s="5" t="s">
        <v>25</v>
      </c>
      <c r="G93" s="13">
        <v>100</v>
      </c>
    </row>
    <row r="94" spans="1:7" x14ac:dyDescent="0.25">
      <c r="A94" s="319"/>
      <c r="B94" s="319"/>
      <c r="C94" s="319"/>
      <c r="D94" s="319"/>
      <c r="E94" s="319"/>
      <c r="F94" s="5" t="s">
        <v>33</v>
      </c>
      <c r="G94" s="8">
        <v>100</v>
      </c>
    </row>
    <row r="95" spans="1:7" x14ac:dyDescent="0.25">
      <c r="A95" s="319"/>
      <c r="B95" s="319"/>
      <c r="C95" s="319"/>
      <c r="D95" s="319"/>
      <c r="E95" s="319"/>
      <c r="F95" s="5" t="s">
        <v>26</v>
      </c>
      <c r="G95" s="8">
        <v>100</v>
      </c>
    </row>
    <row r="96" spans="1:7" x14ac:dyDescent="0.25">
      <c r="A96" s="319"/>
      <c r="B96" s="319"/>
      <c r="C96" s="319"/>
      <c r="D96" s="319"/>
      <c r="E96" s="319"/>
      <c r="F96" s="5" t="s">
        <v>34</v>
      </c>
      <c r="G96" s="112">
        <v>100</v>
      </c>
    </row>
    <row r="97" spans="1:7" x14ac:dyDescent="0.25">
      <c r="A97" s="319"/>
      <c r="B97" s="319"/>
      <c r="C97" s="319"/>
      <c r="D97" s="319"/>
      <c r="E97" s="319"/>
      <c r="F97" s="5" t="s">
        <v>27</v>
      </c>
      <c r="G97" s="8">
        <v>100</v>
      </c>
    </row>
    <row r="98" spans="1:7" ht="49.5" x14ac:dyDescent="0.25">
      <c r="A98" s="108" t="s">
        <v>1016</v>
      </c>
      <c r="B98" s="108" t="s">
        <v>1230</v>
      </c>
      <c r="C98" s="108" t="s">
        <v>1017</v>
      </c>
      <c r="D98" s="108" t="s">
        <v>56</v>
      </c>
      <c r="E98" s="108" t="s">
        <v>57</v>
      </c>
      <c r="F98" s="62" t="s">
        <v>36</v>
      </c>
      <c r="G98" s="63">
        <f>(G97*100)/G94</f>
        <v>100</v>
      </c>
    </row>
    <row r="99" spans="1:7" x14ac:dyDescent="0.25">
      <c r="A99" s="319" t="s">
        <v>21</v>
      </c>
      <c r="B99" s="319" t="s">
        <v>22</v>
      </c>
      <c r="C99" s="319" t="s">
        <v>29</v>
      </c>
      <c r="D99" s="319" t="s">
        <v>23</v>
      </c>
      <c r="E99" s="319" t="s">
        <v>24</v>
      </c>
      <c r="F99" s="5" t="s">
        <v>25</v>
      </c>
      <c r="G99" s="13">
        <v>100</v>
      </c>
    </row>
    <row r="100" spans="1:7" x14ac:dyDescent="0.25">
      <c r="A100" s="319"/>
      <c r="B100" s="319"/>
      <c r="C100" s="319"/>
      <c r="D100" s="319"/>
      <c r="E100" s="319"/>
      <c r="F100" s="5" t="s">
        <v>33</v>
      </c>
      <c r="G100" s="8">
        <v>100</v>
      </c>
    </row>
    <row r="101" spans="1:7" x14ac:dyDescent="0.25">
      <c r="A101" s="319"/>
      <c r="B101" s="319"/>
      <c r="C101" s="319"/>
      <c r="D101" s="319"/>
      <c r="E101" s="319"/>
      <c r="F101" s="5" t="s">
        <v>26</v>
      </c>
      <c r="G101" s="8">
        <v>100</v>
      </c>
    </row>
    <row r="102" spans="1:7" x14ac:dyDescent="0.25">
      <c r="A102" s="319"/>
      <c r="B102" s="319"/>
      <c r="C102" s="319"/>
      <c r="D102" s="319"/>
      <c r="E102" s="319"/>
      <c r="F102" s="5" t="s">
        <v>34</v>
      </c>
      <c r="G102" s="112">
        <v>100</v>
      </c>
    </row>
    <row r="103" spans="1:7" x14ac:dyDescent="0.25">
      <c r="A103" s="319"/>
      <c r="B103" s="319"/>
      <c r="C103" s="319"/>
      <c r="D103" s="319"/>
      <c r="E103" s="319"/>
      <c r="F103" s="5" t="s">
        <v>27</v>
      </c>
      <c r="G103" s="8">
        <v>100</v>
      </c>
    </row>
    <row r="104" spans="1:7" ht="49.5" x14ac:dyDescent="0.25">
      <c r="A104" s="108" t="s">
        <v>1018</v>
      </c>
      <c r="B104" s="108" t="s">
        <v>1019</v>
      </c>
      <c r="C104" s="114" t="s">
        <v>1020</v>
      </c>
      <c r="D104" s="108" t="s">
        <v>56</v>
      </c>
      <c r="E104" s="108" t="s">
        <v>57</v>
      </c>
      <c r="F104" s="62" t="s">
        <v>36</v>
      </c>
      <c r="G104" s="63">
        <f>(G103*100)/G100</f>
        <v>100</v>
      </c>
    </row>
    <row r="105" spans="1:7" ht="16.5" customHeight="1" x14ac:dyDescent="0.25">
      <c r="A105" s="319" t="s">
        <v>21</v>
      </c>
      <c r="B105" s="319" t="s">
        <v>22</v>
      </c>
      <c r="C105" s="319" t="s">
        <v>29</v>
      </c>
      <c r="D105" s="319" t="s">
        <v>23</v>
      </c>
      <c r="E105" s="319" t="s">
        <v>24</v>
      </c>
      <c r="F105" s="5" t="s">
        <v>25</v>
      </c>
      <c r="G105" s="13">
        <v>100</v>
      </c>
    </row>
    <row r="106" spans="1:7" x14ac:dyDescent="0.25">
      <c r="A106" s="319"/>
      <c r="B106" s="319"/>
      <c r="C106" s="319"/>
      <c r="D106" s="319"/>
      <c r="E106" s="319"/>
      <c r="F106" s="5" t="s">
        <v>33</v>
      </c>
      <c r="G106" s="8">
        <v>100</v>
      </c>
    </row>
    <row r="107" spans="1:7" x14ac:dyDescent="0.25">
      <c r="A107" s="319"/>
      <c r="B107" s="319"/>
      <c r="C107" s="319"/>
      <c r="D107" s="319"/>
      <c r="E107" s="319"/>
      <c r="F107" s="5" t="s">
        <v>26</v>
      </c>
      <c r="G107" s="8">
        <v>100</v>
      </c>
    </row>
    <row r="108" spans="1:7" x14ac:dyDescent="0.25">
      <c r="A108" s="319"/>
      <c r="B108" s="319"/>
      <c r="C108" s="319"/>
      <c r="D108" s="319"/>
      <c r="E108" s="319"/>
      <c r="F108" s="5" t="s">
        <v>34</v>
      </c>
      <c r="G108" s="112">
        <v>100</v>
      </c>
    </row>
    <row r="109" spans="1:7" x14ac:dyDescent="0.25">
      <c r="A109" s="319"/>
      <c r="B109" s="319"/>
      <c r="C109" s="319"/>
      <c r="D109" s="319"/>
      <c r="E109" s="319"/>
      <c r="F109" s="5" t="s">
        <v>27</v>
      </c>
      <c r="G109" s="8">
        <v>100</v>
      </c>
    </row>
    <row r="110" spans="1:7" ht="63.75" customHeight="1" x14ac:dyDescent="0.25">
      <c r="A110" s="114" t="s">
        <v>1021</v>
      </c>
      <c r="B110" s="114" t="s">
        <v>1022</v>
      </c>
      <c r="C110" s="114" t="s">
        <v>1023</v>
      </c>
      <c r="D110" s="108" t="s">
        <v>56</v>
      </c>
      <c r="E110" s="108" t="s">
        <v>57</v>
      </c>
      <c r="F110" s="62" t="s">
        <v>36</v>
      </c>
      <c r="G110" s="63">
        <f>(G109*100)/G106</f>
        <v>100</v>
      </c>
    </row>
    <row r="111" spans="1:7" ht="16.5" customHeight="1" x14ac:dyDescent="0.25">
      <c r="A111" s="319" t="s">
        <v>21</v>
      </c>
      <c r="B111" s="319" t="s">
        <v>22</v>
      </c>
      <c r="C111" s="319" t="s">
        <v>29</v>
      </c>
      <c r="D111" s="319" t="s">
        <v>23</v>
      </c>
      <c r="E111" s="319" t="s">
        <v>24</v>
      </c>
      <c r="F111" s="5" t="s">
        <v>25</v>
      </c>
      <c r="G111" s="13">
        <v>100</v>
      </c>
    </row>
    <row r="112" spans="1:7" x14ac:dyDescent="0.25">
      <c r="A112" s="319"/>
      <c r="B112" s="319"/>
      <c r="C112" s="319"/>
      <c r="D112" s="319"/>
      <c r="E112" s="319"/>
      <c r="F112" s="5" t="s">
        <v>33</v>
      </c>
      <c r="G112" s="8">
        <v>100</v>
      </c>
    </row>
    <row r="113" spans="1:7" x14ac:dyDescent="0.25">
      <c r="A113" s="319"/>
      <c r="B113" s="319"/>
      <c r="C113" s="319"/>
      <c r="D113" s="319"/>
      <c r="E113" s="319"/>
      <c r="F113" s="5" t="s">
        <v>26</v>
      </c>
      <c r="G113" s="8">
        <v>100</v>
      </c>
    </row>
    <row r="114" spans="1:7" x14ac:dyDescent="0.25">
      <c r="A114" s="319"/>
      <c r="B114" s="319"/>
      <c r="C114" s="319"/>
      <c r="D114" s="319"/>
      <c r="E114" s="319"/>
      <c r="F114" s="5" t="s">
        <v>34</v>
      </c>
      <c r="G114" s="112">
        <v>100</v>
      </c>
    </row>
    <row r="115" spans="1:7" x14ac:dyDescent="0.25">
      <c r="A115" s="319"/>
      <c r="B115" s="319"/>
      <c r="C115" s="319"/>
      <c r="D115" s="319"/>
      <c r="E115" s="319"/>
      <c r="F115" s="5" t="s">
        <v>27</v>
      </c>
      <c r="G115" s="8">
        <v>100</v>
      </c>
    </row>
    <row r="116" spans="1:7" ht="49.5" x14ac:dyDescent="0.25">
      <c r="A116" s="108" t="s">
        <v>1024</v>
      </c>
      <c r="B116" s="229" t="s">
        <v>1231</v>
      </c>
      <c r="C116" s="108" t="s">
        <v>1025</v>
      </c>
      <c r="D116" s="108" t="s">
        <v>56</v>
      </c>
      <c r="E116" s="108" t="s">
        <v>57</v>
      </c>
      <c r="F116" s="62" t="s">
        <v>36</v>
      </c>
      <c r="G116" s="63">
        <f>(G115*100)/G112</f>
        <v>100</v>
      </c>
    </row>
    <row r="117" spans="1:7" ht="16.5" customHeight="1" x14ac:dyDescent="0.25">
      <c r="A117" s="319" t="s">
        <v>21</v>
      </c>
      <c r="B117" s="319" t="s">
        <v>22</v>
      </c>
      <c r="C117" s="319" t="s">
        <v>29</v>
      </c>
      <c r="D117" s="319" t="s">
        <v>23</v>
      </c>
      <c r="E117" s="319" t="s">
        <v>24</v>
      </c>
      <c r="F117" s="5" t="s">
        <v>25</v>
      </c>
      <c r="G117" s="13">
        <v>100</v>
      </c>
    </row>
    <row r="118" spans="1:7" x14ac:dyDescent="0.25">
      <c r="A118" s="319"/>
      <c r="B118" s="319"/>
      <c r="C118" s="319"/>
      <c r="D118" s="319"/>
      <c r="E118" s="319"/>
      <c r="F118" s="5" t="s">
        <v>33</v>
      </c>
      <c r="G118" s="8">
        <v>100</v>
      </c>
    </row>
    <row r="119" spans="1:7" x14ac:dyDescent="0.25">
      <c r="A119" s="319"/>
      <c r="B119" s="319"/>
      <c r="C119" s="319"/>
      <c r="D119" s="319"/>
      <c r="E119" s="319"/>
      <c r="F119" s="5" t="s">
        <v>26</v>
      </c>
      <c r="G119" s="8">
        <v>100</v>
      </c>
    </row>
    <row r="120" spans="1:7" x14ac:dyDescent="0.25">
      <c r="A120" s="319"/>
      <c r="B120" s="319"/>
      <c r="C120" s="319"/>
      <c r="D120" s="319"/>
      <c r="E120" s="319"/>
      <c r="F120" s="5" t="s">
        <v>34</v>
      </c>
      <c r="G120" s="112">
        <v>100</v>
      </c>
    </row>
    <row r="121" spans="1:7" x14ac:dyDescent="0.25">
      <c r="A121" s="319"/>
      <c r="B121" s="319"/>
      <c r="C121" s="319"/>
      <c r="D121" s="319"/>
      <c r="E121" s="319"/>
      <c r="F121" s="5" t="s">
        <v>27</v>
      </c>
      <c r="G121" s="8">
        <v>100</v>
      </c>
    </row>
    <row r="122" spans="1:7" ht="66" x14ac:dyDescent="0.25">
      <c r="A122" s="114" t="s">
        <v>1026</v>
      </c>
      <c r="B122" s="114" t="s">
        <v>1027</v>
      </c>
      <c r="C122" s="108" t="s">
        <v>1028</v>
      </c>
      <c r="D122" s="108" t="s">
        <v>56</v>
      </c>
      <c r="E122" s="108" t="s">
        <v>57</v>
      </c>
      <c r="F122" s="62" t="s">
        <v>36</v>
      </c>
      <c r="G122" s="63">
        <f>(G121*100)/G118</f>
        <v>100</v>
      </c>
    </row>
    <row r="123" spans="1:7" ht="16.5" customHeight="1" x14ac:dyDescent="0.25">
      <c r="A123" s="319" t="s">
        <v>21</v>
      </c>
      <c r="B123" s="319" t="s">
        <v>22</v>
      </c>
      <c r="C123" s="319" t="s">
        <v>29</v>
      </c>
      <c r="D123" s="319" t="s">
        <v>23</v>
      </c>
      <c r="E123" s="319" t="s">
        <v>24</v>
      </c>
      <c r="F123" s="5" t="s">
        <v>25</v>
      </c>
      <c r="G123" s="13">
        <v>100</v>
      </c>
    </row>
    <row r="124" spans="1:7" x14ac:dyDescent="0.25">
      <c r="A124" s="319"/>
      <c r="B124" s="319"/>
      <c r="C124" s="319"/>
      <c r="D124" s="319"/>
      <c r="E124" s="319"/>
      <c r="F124" s="5" t="s">
        <v>33</v>
      </c>
      <c r="G124" s="8">
        <v>100</v>
      </c>
    </row>
    <row r="125" spans="1:7" x14ac:dyDescent="0.25">
      <c r="A125" s="319"/>
      <c r="B125" s="319"/>
      <c r="C125" s="319"/>
      <c r="D125" s="319"/>
      <c r="E125" s="319"/>
      <c r="F125" s="5" t="s">
        <v>26</v>
      </c>
      <c r="G125" s="8">
        <v>100</v>
      </c>
    </row>
    <row r="126" spans="1:7" x14ac:dyDescent="0.25">
      <c r="A126" s="319"/>
      <c r="B126" s="319"/>
      <c r="C126" s="319"/>
      <c r="D126" s="319"/>
      <c r="E126" s="319"/>
      <c r="F126" s="5" t="s">
        <v>34</v>
      </c>
      <c r="G126" s="112">
        <v>100</v>
      </c>
    </row>
    <row r="127" spans="1:7" x14ac:dyDescent="0.25">
      <c r="A127" s="319"/>
      <c r="B127" s="319"/>
      <c r="C127" s="319"/>
      <c r="D127" s="319"/>
      <c r="E127" s="319"/>
      <c r="F127" s="5" t="s">
        <v>27</v>
      </c>
      <c r="G127" s="8">
        <v>100</v>
      </c>
    </row>
    <row r="128" spans="1:7" ht="82.5" x14ac:dyDescent="0.25">
      <c r="A128" s="108" t="s">
        <v>1029</v>
      </c>
      <c r="B128" s="108" t="s">
        <v>1030</v>
      </c>
      <c r="C128" s="114" t="s">
        <v>1031</v>
      </c>
      <c r="D128" s="108" t="s">
        <v>56</v>
      </c>
      <c r="E128" s="108" t="s">
        <v>57</v>
      </c>
      <c r="F128" s="62" t="s">
        <v>36</v>
      </c>
      <c r="G128" s="63">
        <f>(G127*100)/G124</f>
        <v>100</v>
      </c>
    </row>
    <row r="129" spans="1:7" ht="16.5" customHeight="1" x14ac:dyDescent="0.25">
      <c r="A129" s="319" t="s">
        <v>21</v>
      </c>
      <c r="B129" s="319" t="s">
        <v>22</v>
      </c>
      <c r="C129" s="319" t="s">
        <v>29</v>
      </c>
      <c r="D129" s="319" t="s">
        <v>23</v>
      </c>
      <c r="E129" s="319" t="s">
        <v>24</v>
      </c>
      <c r="F129" s="5" t="s">
        <v>25</v>
      </c>
      <c r="G129" s="13">
        <v>100</v>
      </c>
    </row>
    <row r="130" spans="1:7" x14ac:dyDescent="0.25">
      <c r="A130" s="319"/>
      <c r="B130" s="319"/>
      <c r="C130" s="319"/>
      <c r="D130" s="319"/>
      <c r="E130" s="319"/>
      <c r="F130" s="5" t="s">
        <v>33</v>
      </c>
      <c r="G130" s="8">
        <v>100</v>
      </c>
    </row>
    <row r="131" spans="1:7" x14ac:dyDescent="0.25">
      <c r="A131" s="319"/>
      <c r="B131" s="319"/>
      <c r="C131" s="319"/>
      <c r="D131" s="319"/>
      <c r="E131" s="319"/>
      <c r="F131" s="5" t="s">
        <v>26</v>
      </c>
      <c r="G131" s="10">
        <v>100</v>
      </c>
    </row>
    <row r="132" spans="1:7" x14ac:dyDescent="0.25">
      <c r="A132" s="319"/>
      <c r="B132" s="319"/>
      <c r="C132" s="319"/>
      <c r="D132" s="319"/>
      <c r="E132" s="319"/>
      <c r="F132" s="5" t="s">
        <v>34</v>
      </c>
      <c r="G132" s="10">
        <v>100</v>
      </c>
    </row>
    <row r="133" spans="1:7" x14ac:dyDescent="0.25">
      <c r="A133" s="319"/>
      <c r="B133" s="319"/>
      <c r="C133" s="319"/>
      <c r="D133" s="319"/>
      <c r="E133" s="319"/>
      <c r="F133" s="5" t="s">
        <v>27</v>
      </c>
      <c r="G133" s="10">
        <v>100</v>
      </c>
    </row>
    <row r="134" spans="1:7" ht="49.5" x14ac:dyDescent="0.25">
      <c r="A134" s="229" t="s">
        <v>1032</v>
      </c>
      <c r="B134" s="114" t="s">
        <v>1033</v>
      </c>
      <c r="C134" s="229" t="s">
        <v>1034</v>
      </c>
      <c r="D134" s="108" t="s">
        <v>56</v>
      </c>
      <c r="E134" s="108" t="s">
        <v>60</v>
      </c>
      <c r="F134" s="62" t="s">
        <v>36</v>
      </c>
      <c r="G134" s="35">
        <f>(G133*100)/G130</f>
        <v>100</v>
      </c>
    </row>
    <row r="135" spans="1:7" ht="16.5" customHeight="1" x14ac:dyDescent="0.25">
      <c r="A135" s="319" t="s">
        <v>21</v>
      </c>
      <c r="B135" s="319" t="s">
        <v>22</v>
      </c>
      <c r="C135" s="319" t="s">
        <v>29</v>
      </c>
      <c r="D135" s="319" t="s">
        <v>23</v>
      </c>
      <c r="E135" s="319" t="s">
        <v>24</v>
      </c>
      <c r="F135" s="5" t="s">
        <v>25</v>
      </c>
      <c r="G135" s="13">
        <v>100</v>
      </c>
    </row>
    <row r="136" spans="1:7" x14ac:dyDescent="0.25">
      <c r="A136" s="319"/>
      <c r="B136" s="319"/>
      <c r="C136" s="319"/>
      <c r="D136" s="319"/>
      <c r="E136" s="319"/>
      <c r="F136" s="5" t="s">
        <v>33</v>
      </c>
      <c r="G136" s="8">
        <v>100</v>
      </c>
    </row>
    <row r="137" spans="1:7" x14ac:dyDescent="0.25">
      <c r="A137" s="319"/>
      <c r="B137" s="319"/>
      <c r="C137" s="319"/>
      <c r="D137" s="319"/>
      <c r="E137" s="319"/>
      <c r="F137" s="5" t="s">
        <v>26</v>
      </c>
      <c r="G137" s="10">
        <v>100</v>
      </c>
    </row>
    <row r="138" spans="1:7" x14ac:dyDescent="0.25">
      <c r="A138" s="319"/>
      <c r="B138" s="319"/>
      <c r="C138" s="319"/>
      <c r="D138" s="319"/>
      <c r="E138" s="319"/>
      <c r="F138" s="5" t="s">
        <v>34</v>
      </c>
      <c r="G138" s="10">
        <v>100</v>
      </c>
    </row>
    <row r="139" spans="1:7" x14ac:dyDescent="0.25">
      <c r="A139" s="319"/>
      <c r="B139" s="319"/>
      <c r="C139" s="319"/>
      <c r="D139" s="319"/>
      <c r="E139" s="319"/>
      <c r="F139" s="5" t="s">
        <v>27</v>
      </c>
      <c r="G139" s="10">
        <v>100</v>
      </c>
    </row>
    <row r="140" spans="1:7" ht="66" x14ac:dyDescent="0.25">
      <c r="A140" s="108" t="s">
        <v>1035</v>
      </c>
      <c r="B140" s="108" t="s">
        <v>1036</v>
      </c>
      <c r="C140" s="114" t="s">
        <v>1037</v>
      </c>
      <c r="D140" s="108" t="s">
        <v>56</v>
      </c>
      <c r="E140" s="108" t="s">
        <v>60</v>
      </c>
      <c r="F140" s="62" t="s">
        <v>36</v>
      </c>
      <c r="G140" s="35">
        <f>(G139*100)/G136</f>
        <v>100</v>
      </c>
    </row>
    <row r="141" spans="1:7" ht="16.5" customHeight="1" x14ac:dyDescent="0.25">
      <c r="A141" s="319" t="s">
        <v>21</v>
      </c>
      <c r="B141" s="319" t="s">
        <v>22</v>
      </c>
      <c r="C141" s="319" t="s">
        <v>29</v>
      </c>
      <c r="D141" s="319" t="s">
        <v>23</v>
      </c>
      <c r="E141" s="319" t="s">
        <v>24</v>
      </c>
      <c r="F141" s="5" t="s">
        <v>25</v>
      </c>
      <c r="G141" s="13">
        <v>100</v>
      </c>
    </row>
    <row r="142" spans="1:7" x14ac:dyDescent="0.25">
      <c r="A142" s="319"/>
      <c r="B142" s="319"/>
      <c r="C142" s="319"/>
      <c r="D142" s="319"/>
      <c r="E142" s="319"/>
      <c r="F142" s="5" t="s">
        <v>33</v>
      </c>
      <c r="G142" s="8">
        <v>100</v>
      </c>
    </row>
    <row r="143" spans="1:7" x14ac:dyDescent="0.25">
      <c r="A143" s="319"/>
      <c r="B143" s="319"/>
      <c r="C143" s="319"/>
      <c r="D143" s="319"/>
      <c r="E143" s="319"/>
      <c r="F143" s="5" t="s">
        <v>26</v>
      </c>
      <c r="G143" s="10">
        <v>100</v>
      </c>
    </row>
    <row r="144" spans="1:7" x14ac:dyDescent="0.25">
      <c r="A144" s="319"/>
      <c r="B144" s="319"/>
      <c r="C144" s="319"/>
      <c r="D144" s="319"/>
      <c r="E144" s="319"/>
      <c r="F144" s="5" t="s">
        <v>34</v>
      </c>
      <c r="G144" s="10">
        <v>100</v>
      </c>
    </row>
    <row r="145" spans="1:7" x14ac:dyDescent="0.25">
      <c r="A145" s="319"/>
      <c r="B145" s="319"/>
      <c r="C145" s="319"/>
      <c r="D145" s="319"/>
      <c r="E145" s="319"/>
      <c r="F145" s="5" t="s">
        <v>27</v>
      </c>
      <c r="G145" s="10">
        <v>100</v>
      </c>
    </row>
    <row r="146" spans="1:7" ht="115.5" customHeight="1" x14ac:dyDescent="0.25">
      <c r="A146" s="108" t="s">
        <v>1038</v>
      </c>
      <c r="B146" s="108" t="s">
        <v>1039</v>
      </c>
      <c r="C146" s="108" t="s">
        <v>1040</v>
      </c>
      <c r="D146" s="108" t="s">
        <v>56</v>
      </c>
      <c r="E146" s="108" t="s">
        <v>60</v>
      </c>
      <c r="F146" s="62" t="s">
        <v>36</v>
      </c>
      <c r="G146" s="35">
        <f>(G145*100)/G142</f>
        <v>100</v>
      </c>
    </row>
    <row r="147" spans="1:7" x14ac:dyDescent="0.25">
      <c r="A147" s="301" t="s">
        <v>28</v>
      </c>
      <c r="B147" s="302"/>
      <c r="C147" s="302"/>
      <c r="D147" s="302"/>
      <c r="E147" s="302"/>
      <c r="F147" s="302"/>
      <c r="G147" s="303"/>
    </row>
    <row r="148" spans="1:7" x14ac:dyDescent="0.25">
      <c r="A148" s="430" t="str">
        <f>A32</f>
        <v>Índice de Gestión para Resultados con enfoque de derechos humanos y perspectiva de género (IGpR)</v>
      </c>
      <c r="B148" s="431"/>
      <c r="C148" s="431"/>
      <c r="D148" s="431"/>
      <c r="E148" s="431"/>
      <c r="F148" s="431"/>
      <c r="G148" s="432"/>
    </row>
    <row r="149" spans="1:7" x14ac:dyDescent="0.3">
      <c r="A149" s="106" t="s">
        <v>205</v>
      </c>
      <c r="B149" s="412"/>
      <c r="C149" s="413"/>
      <c r="D149" s="413"/>
      <c r="E149" s="413"/>
      <c r="F149" s="413"/>
      <c r="G149" s="414"/>
    </row>
    <row r="150" spans="1:7" x14ac:dyDescent="0.3">
      <c r="A150" s="106" t="s">
        <v>204</v>
      </c>
      <c r="B150" s="382" t="s">
        <v>131</v>
      </c>
      <c r="C150" s="383"/>
      <c r="D150" s="383"/>
      <c r="E150" s="383"/>
      <c r="F150" s="383"/>
      <c r="G150" s="384"/>
    </row>
    <row r="151" spans="1:7" ht="16.5" customHeight="1" x14ac:dyDescent="0.25">
      <c r="A151" s="430" t="str">
        <f>A40</f>
        <v>Porcentaje de juicios de amparo favorables concluidos</v>
      </c>
      <c r="B151" s="431"/>
      <c r="C151" s="431"/>
      <c r="D151" s="431"/>
      <c r="E151" s="431"/>
      <c r="F151" s="431"/>
      <c r="G151" s="432"/>
    </row>
    <row r="152" spans="1:7" x14ac:dyDescent="0.3">
      <c r="A152" s="106" t="s">
        <v>205</v>
      </c>
      <c r="B152" s="412"/>
      <c r="C152" s="413"/>
      <c r="D152" s="413"/>
      <c r="E152" s="413"/>
      <c r="F152" s="413"/>
      <c r="G152" s="414"/>
    </row>
    <row r="153" spans="1:7" x14ac:dyDescent="0.3">
      <c r="A153" s="106" t="s">
        <v>204</v>
      </c>
      <c r="B153" s="382" t="s">
        <v>131</v>
      </c>
      <c r="C153" s="383"/>
      <c r="D153" s="383"/>
      <c r="E153" s="383"/>
      <c r="F153" s="383"/>
      <c r="G153" s="384"/>
    </row>
    <row r="154" spans="1:7" ht="16.5" customHeight="1" x14ac:dyDescent="0.25">
      <c r="A154" s="430" t="str">
        <f>A46</f>
        <v>Porcentaje de juicios de nulidad favorables concluidos</v>
      </c>
      <c r="B154" s="431"/>
      <c r="C154" s="431"/>
      <c r="D154" s="431"/>
      <c r="E154" s="431"/>
      <c r="F154" s="431"/>
      <c r="G154" s="432"/>
    </row>
    <row r="155" spans="1:7" x14ac:dyDescent="0.3">
      <c r="A155" s="106" t="s">
        <v>205</v>
      </c>
      <c r="B155" s="412"/>
      <c r="C155" s="413"/>
      <c r="D155" s="413"/>
      <c r="E155" s="413"/>
      <c r="F155" s="413"/>
      <c r="G155" s="414"/>
    </row>
    <row r="156" spans="1:7" x14ac:dyDescent="0.3">
      <c r="A156" s="106" t="s">
        <v>204</v>
      </c>
      <c r="B156" s="382" t="s">
        <v>131</v>
      </c>
      <c r="C156" s="383"/>
      <c r="D156" s="383"/>
      <c r="E156" s="383"/>
      <c r="F156" s="383"/>
      <c r="G156" s="384"/>
    </row>
    <row r="157" spans="1:7" x14ac:dyDescent="0.25">
      <c r="A157" s="430" t="str">
        <f>A54</f>
        <v>Porcentaje de resoluciones obtenidas del Poder Judicial de la Federación donde se reconoce la comparecencia del Instituto.</v>
      </c>
      <c r="B157" s="431"/>
      <c r="C157" s="431"/>
      <c r="D157" s="431"/>
      <c r="E157" s="431"/>
      <c r="F157" s="431"/>
      <c r="G157" s="432"/>
    </row>
    <row r="158" spans="1:7" x14ac:dyDescent="0.3">
      <c r="A158" s="106" t="s">
        <v>205</v>
      </c>
      <c r="B158" s="412" t="s">
        <v>1233</v>
      </c>
      <c r="C158" s="413"/>
      <c r="D158" s="413"/>
      <c r="E158" s="413"/>
      <c r="F158" s="413"/>
      <c r="G158" s="414"/>
    </row>
    <row r="159" spans="1:7" x14ac:dyDescent="0.3">
      <c r="A159" s="106" t="s">
        <v>204</v>
      </c>
      <c r="B159" s="382" t="s">
        <v>131</v>
      </c>
      <c r="C159" s="383"/>
      <c r="D159" s="383"/>
      <c r="E159" s="383"/>
      <c r="F159" s="383"/>
      <c r="G159" s="384"/>
    </row>
    <row r="160" spans="1:7" ht="16.5" customHeight="1" x14ac:dyDescent="0.25">
      <c r="A160" s="430" t="str">
        <f>A60</f>
        <v>Porcentaje de resoluciones obtenidas del Tribunal Federal de Justicia Fiscal y Administrativa donde se reconoce la comparecencia del Instituto.</v>
      </c>
      <c r="B160" s="431"/>
      <c r="C160" s="431"/>
      <c r="D160" s="431"/>
      <c r="E160" s="431"/>
      <c r="F160" s="431"/>
      <c r="G160" s="432"/>
    </row>
    <row r="161" spans="1:7" x14ac:dyDescent="0.3">
      <c r="A161" s="106" t="s">
        <v>205</v>
      </c>
      <c r="B161" s="412" t="s">
        <v>1234</v>
      </c>
      <c r="C161" s="413"/>
      <c r="D161" s="413"/>
      <c r="E161" s="413"/>
      <c r="F161" s="413"/>
      <c r="G161" s="414"/>
    </row>
    <row r="162" spans="1:7" x14ac:dyDescent="0.3">
      <c r="A162" s="106" t="s">
        <v>204</v>
      </c>
      <c r="B162" s="382" t="s">
        <v>131</v>
      </c>
      <c r="C162" s="383"/>
      <c r="D162" s="383"/>
      <c r="E162" s="383"/>
      <c r="F162" s="383"/>
      <c r="G162" s="384"/>
    </row>
    <row r="163" spans="1:7" ht="16.5" customHeight="1" x14ac:dyDescent="0.25">
      <c r="A163" s="430" t="str">
        <f>A66</f>
        <v>Promedio de días para la atención de solicitudes de asesoría legal</v>
      </c>
      <c r="B163" s="431"/>
      <c r="C163" s="431"/>
      <c r="D163" s="431"/>
      <c r="E163" s="431"/>
      <c r="F163" s="431"/>
      <c r="G163" s="432"/>
    </row>
    <row r="164" spans="1:7" x14ac:dyDescent="0.3">
      <c r="A164" s="106" t="s">
        <v>205</v>
      </c>
      <c r="B164" s="412" t="s">
        <v>1235</v>
      </c>
      <c r="C164" s="413"/>
      <c r="D164" s="413"/>
      <c r="E164" s="413"/>
      <c r="F164" s="413"/>
      <c r="G164" s="414"/>
    </row>
    <row r="165" spans="1:7" x14ac:dyDescent="0.3">
      <c r="A165" s="106" t="s">
        <v>204</v>
      </c>
      <c r="B165" s="382" t="s">
        <v>131</v>
      </c>
      <c r="C165" s="383"/>
      <c r="D165" s="383"/>
      <c r="E165" s="383"/>
      <c r="F165" s="383"/>
      <c r="G165" s="384"/>
    </row>
    <row r="166" spans="1:7" x14ac:dyDescent="0.25">
      <c r="A166" s="430" t="str">
        <f>A72</f>
        <v>Porcentaje de asuntos correctamente publicados en el Diario Oficial de la Federación.</v>
      </c>
      <c r="B166" s="431"/>
      <c r="C166" s="431"/>
      <c r="D166" s="431"/>
      <c r="E166" s="431"/>
      <c r="F166" s="431"/>
      <c r="G166" s="432"/>
    </row>
    <row r="167" spans="1:7" x14ac:dyDescent="0.3">
      <c r="A167" s="106" t="s">
        <v>205</v>
      </c>
      <c r="B167" s="412" t="s">
        <v>1236</v>
      </c>
      <c r="C167" s="413"/>
      <c r="D167" s="413"/>
      <c r="E167" s="413"/>
      <c r="F167" s="413"/>
      <c r="G167" s="414"/>
    </row>
    <row r="168" spans="1:7" x14ac:dyDescent="0.3">
      <c r="A168" s="106" t="s">
        <v>204</v>
      </c>
      <c r="B168" s="382" t="s">
        <v>131</v>
      </c>
      <c r="C168" s="383"/>
      <c r="D168" s="383"/>
      <c r="E168" s="383"/>
      <c r="F168" s="383"/>
      <c r="G168" s="384"/>
    </row>
    <row r="169" spans="1:7" x14ac:dyDescent="0.25">
      <c r="A169" s="430" t="str">
        <f>A78</f>
        <v xml:space="preserve">Porcentaje de respuestas dadas a las solicitudes de información </v>
      </c>
      <c r="B169" s="431"/>
      <c r="C169" s="431"/>
      <c r="D169" s="431"/>
      <c r="E169" s="431"/>
      <c r="F169" s="431"/>
      <c r="G169" s="432"/>
    </row>
    <row r="170" spans="1:7" x14ac:dyDescent="0.3">
      <c r="A170" s="106" t="s">
        <v>205</v>
      </c>
      <c r="B170" s="412" t="s">
        <v>1237</v>
      </c>
      <c r="C170" s="413"/>
      <c r="D170" s="413"/>
      <c r="E170" s="413"/>
      <c r="F170" s="413"/>
      <c r="G170" s="414"/>
    </row>
    <row r="171" spans="1:7" x14ac:dyDescent="0.3">
      <c r="A171" s="106" t="s">
        <v>204</v>
      </c>
      <c r="B171" s="382" t="s">
        <v>131</v>
      </c>
      <c r="C171" s="383"/>
      <c r="D171" s="383"/>
      <c r="E171" s="383"/>
      <c r="F171" s="383"/>
      <c r="G171" s="384"/>
    </row>
    <row r="172" spans="1:7" x14ac:dyDescent="0.25">
      <c r="A172" s="430" t="str">
        <f>A84</f>
        <v>Porcentaje de  proyectos de  resoluciones elaborados.</v>
      </c>
      <c r="B172" s="431"/>
      <c r="C172" s="431"/>
      <c r="D172" s="431"/>
      <c r="E172" s="431"/>
      <c r="F172" s="431"/>
      <c r="G172" s="432"/>
    </row>
    <row r="173" spans="1:7" x14ac:dyDescent="0.3">
      <c r="A173" s="106" t="s">
        <v>205</v>
      </c>
      <c r="B173" s="412" t="s">
        <v>1238</v>
      </c>
      <c r="C173" s="413"/>
      <c r="D173" s="413"/>
      <c r="E173" s="413"/>
      <c r="F173" s="413"/>
      <c r="G173" s="414"/>
    </row>
    <row r="174" spans="1:7" x14ac:dyDescent="0.3">
      <c r="A174" s="106" t="s">
        <v>204</v>
      </c>
      <c r="B174" s="382" t="s">
        <v>131</v>
      </c>
      <c r="C174" s="383"/>
      <c r="D174" s="383"/>
      <c r="E174" s="383"/>
      <c r="F174" s="383"/>
      <c r="G174" s="384"/>
    </row>
    <row r="175" spans="1:7" ht="16.5" customHeight="1" x14ac:dyDescent="0.25">
      <c r="A175" s="430" t="str">
        <f>A90</f>
        <v>Porcentaje de  cumplimientos realizados.</v>
      </c>
      <c r="B175" s="431"/>
      <c r="C175" s="431"/>
      <c r="D175" s="431"/>
      <c r="E175" s="431"/>
      <c r="F175" s="431"/>
      <c r="G175" s="432"/>
    </row>
    <row r="176" spans="1:7" x14ac:dyDescent="0.3">
      <c r="A176" s="106" t="s">
        <v>205</v>
      </c>
      <c r="B176" s="412" t="s">
        <v>1236</v>
      </c>
      <c r="C176" s="413"/>
      <c r="D176" s="413"/>
      <c r="E176" s="413"/>
      <c r="F176" s="413"/>
      <c r="G176" s="414"/>
    </row>
    <row r="177" spans="1:7" x14ac:dyDescent="0.3">
      <c r="A177" s="106" t="s">
        <v>204</v>
      </c>
      <c r="B177" s="382" t="s">
        <v>131</v>
      </c>
      <c r="C177" s="383"/>
      <c r="D177" s="383"/>
      <c r="E177" s="383"/>
      <c r="F177" s="383"/>
      <c r="G177" s="384"/>
    </row>
    <row r="178" spans="1:7" ht="16.5" customHeight="1" x14ac:dyDescent="0.25">
      <c r="A178" s="430" t="str">
        <f>A98</f>
        <v>Porcentaje de atención a los juicios de amparo notificados al Instituto por el Poder Judicial de la Federación.</v>
      </c>
      <c r="B178" s="431"/>
      <c r="C178" s="431"/>
      <c r="D178" s="431"/>
      <c r="E178" s="431"/>
      <c r="F178" s="431"/>
      <c r="G178" s="432"/>
    </row>
    <row r="179" spans="1:7" x14ac:dyDescent="0.3">
      <c r="A179" s="106" t="s">
        <v>205</v>
      </c>
      <c r="B179" s="412" t="s">
        <v>1239</v>
      </c>
      <c r="C179" s="413"/>
      <c r="D179" s="413"/>
      <c r="E179" s="413"/>
      <c r="F179" s="413"/>
      <c r="G179" s="414"/>
    </row>
    <row r="180" spans="1:7" x14ac:dyDescent="0.3">
      <c r="A180" s="106" t="s">
        <v>204</v>
      </c>
      <c r="B180" s="382" t="s">
        <v>131</v>
      </c>
      <c r="C180" s="383"/>
      <c r="D180" s="383"/>
      <c r="E180" s="383"/>
      <c r="F180" s="383"/>
      <c r="G180" s="384"/>
    </row>
    <row r="181" spans="1:7" x14ac:dyDescent="0.25">
      <c r="A181" s="430" t="str">
        <f>A104</f>
        <v>Porcentaje de atención a los juicios de nulidad notificados al Instituto por el Tribunal Federal de Justicia Fiscal y Administrativa.</v>
      </c>
      <c r="B181" s="431"/>
      <c r="C181" s="431"/>
      <c r="D181" s="431"/>
      <c r="E181" s="431"/>
      <c r="F181" s="431"/>
      <c r="G181" s="432"/>
    </row>
    <row r="182" spans="1:7" x14ac:dyDescent="0.3">
      <c r="A182" s="106" t="s">
        <v>205</v>
      </c>
      <c r="B182" s="412" t="s">
        <v>1240</v>
      </c>
      <c r="C182" s="413"/>
      <c r="D182" s="413"/>
      <c r="E182" s="413"/>
      <c r="F182" s="413"/>
      <c r="G182" s="414"/>
    </row>
    <row r="183" spans="1:7" x14ac:dyDescent="0.3">
      <c r="A183" s="106" t="s">
        <v>204</v>
      </c>
      <c r="B183" s="382" t="s">
        <v>131</v>
      </c>
      <c r="C183" s="383"/>
      <c r="D183" s="383"/>
      <c r="E183" s="383"/>
      <c r="F183" s="383"/>
      <c r="G183" s="384"/>
    </row>
    <row r="184" spans="1:7" ht="16.5" customHeight="1" x14ac:dyDescent="0.25">
      <c r="A184" s="430" t="str">
        <f>A110</f>
        <v xml:space="preserve"> Porcentaje de atención de consultas internas. </v>
      </c>
      <c r="B184" s="431"/>
      <c r="C184" s="431"/>
      <c r="D184" s="431"/>
      <c r="E184" s="431"/>
      <c r="F184" s="431"/>
      <c r="G184" s="432"/>
    </row>
    <row r="185" spans="1:7" x14ac:dyDescent="0.3">
      <c r="A185" s="106" t="s">
        <v>205</v>
      </c>
      <c r="B185" s="412" t="s">
        <v>1241</v>
      </c>
      <c r="C185" s="413"/>
      <c r="D185" s="413"/>
      <c r="E185" s="413"/>
      <c r="F185" s="413"/>
      <c r="G185" s="414"/>
    </row>
    <row r="186" spans="1:7" x14ac:dyDescent="0.3">
      <c r="A186" s="106" t="s">
        <v>204</v>
      </c>
      <c r="B186" s="382" t="s">
        <v>131</v>
      </c>
      <c r="C186" s="383"/>
      <c r="D186" s="383"/>
      <c r="E186" s="383"/>
      <c r="F186" s="383"/>
      <c r="G186" s="384"/>
    </row>
    <row r="187" spans="1:7" ht="16.5" customHeight="1" x14ac:dyDescent="0.25">
      <c r="A187" s="430" t="str">
        <f>A116</f>
        <v xml:space="preserve"> Porcentaje de atención de convenios </v>
      </c>
      <c r="B187" s="431"/>
      <c r="C187" s="431"/>
      <c r="D187" s="431"/>
      <c r="E187" s="431"/>
      <c r="F187" s="431"/>
      <c r="G187" s="432"/>
    </row>
    <row r="188" spans="1:7" x14ac:dyDescent="0.3">
      <c r="A188" s="106" t="s">
        <v>205</v>
      </c>
      <c r="B188" s="412" t="s">
        <v>1242</v>
      </c>
      <c r="C188" s="413"/>
      <c r="D188" s="413"/>
      <c r="E188" s="413"/>
      <c r="F188" s="413"/>
      <c r="G188" s="414"/>
    </row>
    <row r="189" spans="1:7" x14ac:dyDescent="0.3">
      <c r="A189" s="106" t="s">
        <v>204</v>
      </c>
      <c r="B189" s="382" t="s">
        <v>131</v>
      </c>
      <c r="C189" s="383"/>
      <c r="D189" s="383"/>
      <c r="E189" s="383"/>
      <c r="F189" s="383"/>
      <c r="G189" s="384"/>
    </row>
    <row r="190" spans="1:7" x14ac:dyDescent="0.25">
      <c r="A190" s="430" t="str">
        <f>A122</f>
        <v>Porcentaje de atención a los asuntos que requieren publicación el Diario Oficial de la Federación.</v>
      </c>
      <c r="B190" s="431"/>
      <c r="C190" s="431"/>
      <c r="D190" s="431"/>
      <c r="E190" s="431"/>
      <c r="F190" s="431"/>
      <c r="G190" s="432"/>
    </row>
    <row r="191" spans="1:7" x14ac:dyDescent="0.3">
      <c r="A191" s="106" t="s">
        <v>205</v>
      </c>
      <c r="B191" s="412" t="s">
        <v>1243</v>
      </c>
      <c r="C191" s="413"/>
      <c r="D191" s="413"/>
      <c r="E191" s="413"/>
      <c r="F191" s="413"/>
      <c r="G191" s="414"/>
    </row>
    <row r="192" spans="1:7" x14ac:dyDescent="0.3">
      <c r="A192" s="106" t="s">
        <v>204</v>
      </c>
      <c r="B192" s="382" t="s">
        <v>131</v>
      </c>
      <c r="C192" s="383"/>
      <c r="D192" s="383"/>
      <c r="E192" s="383"/>
      <c r="F192" s="383"/>
      <c r="G192" s="384"/>
    </row>
    <row r="193" spans="1:7" x14ac:dyDescent="0.25">
      <c r="A193" s="430" t="str">
        <f>A128</f>
        <v>Porcentaje de atención a las solicitudes de información.</v>
      </c>
      <c r="B193" s="431"/>
      <c r="C193" s="431"/>
      <c r="D193" s="431"/>
      <c r="E193" s="431"/>
      <c r="F193" s="431"/>
      <c r="G193" s="432"/>
    </row>
    <row r="194" spans="1:7" x14ac:dyDescent="0.3">
      <c r="A194" s="106" t="s">
        <v>205</v>
      </c>
      <c r="B194" s="412" t="s">
        <v>1244</v>
      </c>
      <c r="C194" s="413"/>
      <c r="D194" s="413"/>
      <c r="E194" s="413"/>
      <c r="F194" s="413"/>
      <c r="G194" s="414"/>
    </row>
    <row r="195" spans="1:7" x14ac:dyDescent="0.3">
      <c r="A195" s="106" t="s">
        <v>204</v>
      </c>
      <c r="B195" s="382" t="s">
        <v>131</v>
      </c>
      <c r="C195" s="383"/>
      <c r="D195" s="383"/>
      <c r="E195" s="383"/>
      <c r="F195" s="383"/>
      <c r="G195" s="384"/>
    </row>
    <row r="196" spans="1:7" x14ac:dyDescent="0.25">
      <c r="A196" s="430" t="str">
        <f>A134</f>
        <v>Porcentaje de atención a las solicitudes  formuladas al Comité de Transparencia.</v>
      </c>
      <c r="B196" s="431"/>
      <c r="C196" s="431"/>
      <c r="D196" s="431"/>
      <c r="E196" s="431"/>
      <c r="F196" s="431"/>
      <c r="G196" s="432"/>
    </row>
    <row r="197" spans="1:7" x14ac:dyDescent="0.3">
      <c r="A197" s="106" t="s">
        <v>205</v>
      </c>
      <c r="B197" s="412" t="s">
        <v>1238</v>
      </c>
      <c r="C197" s="413"/>
      <c r="D197" s="413"/>
      <c r="E197" s="413"/>
      <c r="F197" s="413"/>
      <c r="G197" s="414"/>
    </row>
    <row r="198" spans="1:7" x14ac:dyDescent="0.3">
      <c r="A198" s="106" t="s">
        <v>204</v>
      </c>
      <c r="B198" s="382" t="s">
        <v>131</v>
      </c>
      <c r="C198" s="383"/>
      <c r="D198" s="383"/>
      <c r="E198" s="383"/>
      <c r="F198" s="383"/>
      <c r="G198" s="384"/>
    </row>
    <row r="199" spans="1:7" x14ac:dyDescent="0.25">
      <c r="A199" s="430" t="str">
        <f>A140</f>
        <v>Porcentaje de atención a los recursos de revisión interpuestos.</v>
      </c>
      <c r="B199" s="431"/>
      <c r="C199" s="431"/>
      <c r="D199" s="431"/>
      <c r="E199" s="431"/>
      <c r="F199" s="431"/>
      <c r="G199" s="432"/>
    </row>
    <row r="200" spans="1:7" x14ac:dyDescent="0.3">
      <c r="A200" s="106" t="s">
        <v>205</v>
      </c>
      <c r="B200" s="412" t="s">
        <v>1245</v>
      </c>
      <c r="C200" s="413"/>
      <c r="D200" s="413"/>
      <c r="E200" s="413"/>
      <c r="F200" s="413"/>
      <c r="G200" s="414"/>
    </row>
    <row r="201" spans="1:7" x14ac:dyDescent="0.3">
      <c r="A201" s="106" t="s">
        <v>204</v>
      </c>
      <c r="B201" s="382" t="s">
        <v>131</v>
      </c>
      <c r="C201" s="383"/>
      <c r="D201" s="383"/>
      <c r="E201" s="383"/>
      <c r="F201" s="383"/>
      <c r="G201" s="384"/>
    </row>
    <row r="202" spans="1:7" x14ac:dyDescent="0.25">
      <c r="A202" s="430" t="str">
        <f>A146</f>
        <v>Porcentaje de comparecencia y cumplimiento de obligaciones del INAI en los recursos de revisión interpuestos.</v>
      </c>
      <c r="B202" s="431"/>
      <c r="C202" s="431"/>
      <c r="D202" s="431"/>
      <c r="E202" s="431"/>
      <c r="F202" s="431"/>
      <c r="G202" s="432"/>
    </row>
    <row r="203" spans="1:7" x14ac:dyDescent="0.3">
      <c r="A203" s="106" t="s">
        <v>205</v>
      </c>
      <c r="B203" s="412" t="s">
        <v>1236</v>
      </c>
      <c r="C203" s="413"/>
      <c r="D203" s="413"/>
      <c r="E203" s="413"/>
      <c r="F203" s="413"/>
      <c r="G203" s="414"/>
    </row>
    <row r="204" spans="1:7" x14ac:dyDescent="0.3">
      <c r="A204" s="106" t="s">
        <v>204</v>
      </c>
      <c r="B204" s="382" t="s">
        <v>131</v>
      </c>
      <c r="C204" s="383"/>
      <c r="D204" s="383"/>
      <c r="E204" s="383"/>
      <c r="F204" s="383"/>
      <c r="G204" s="384"/>
    </row>
    <row r="205" spans="1:7" x14ac:dyDescent="0.25">
      <c r="A205" s="411"/>
      <c r="B205" s="411"/>
      <c r="C205" s="411"/>
      <c r="D205" s="411"/>
      <c r="E205" s="411"/>
      <c r="F205" s="411"/>
      <c r="G205" s="411"/>
    </row>
    <row r="206" spans="1:7" x14ac:dyDescent="0.25">
      <c r="A206" s="301" t="s">
        <v>35</v>
      </c>
      <c r="B206" s="302"/>
      <c r="C206" s="302"/>
      <c r="D206" s="302"/>
      <c r="E206" s="302"/>
      <c r="F206" s="302"/>
      <c r="G206" s="303"/>
    </row>
    <row r="207" spans="1:7" x14ac:dyDescent="0.25">
      <c r="A207" s="430" t="str">
        <f>A148</f>
        <v>Índice de Gestión para Resultados con enfoque de derechos humanos y perspectiva de género (IGpR)</v>
      </c>
      <c r="B207" s="431"/>
      <c r="C207" s="431"/>
      <c r="D207" s="431"/>
      <c r="E207" s="431"/>
      <c r="F207" s="431"/>
      <c r="G207" s="432"/>
    </row>
    <row r="208" spans="1:7" x14ac:dyDescent="0.25">
      <c r="A208" s="6" t="s">
        <v>30</v>
      </c>
      <c r="B208" s="412" t="s">
        <v>1232</v>
      </c>
      <c r="C208" s="413"/>
      <c r="D208" s="413"/>
      <c r="E208" s="413"/>
      <c r="F208" s="413"/>
      <c r="G208" s="414"/>
    </row>
    <row r="209" spans="1:7" x14ac:dyDescent="0.25">
      <c r="A209" s="6" t="s">
        <v>31</v>
      </c>
      <c r="B209" s="382" t="s">
        <v>131</v>
      </c>
      <c r="C209" s="383"/>
      <c r="D209" s="383"/>
      <c r="E209" s="383"/>
      <c r="F209" s="383"/>
      <c r="G209" s="384"/>
    </row>
    <row r="210" spans="1:7" x14ac:dyDescent="0.25">
      <c r="A210" s="6" t="s">
        <v>32</v>
      </c>
      <c r="B210" s="382" t="s">
        <v>131</v>
      </c>
      <c r="C210" s="383"/>
      <c r="D210" s="383"/>
      <c r="E210" s="383"/>
      <c r="F210" s="383"/>
      <c r="G210" s="384"/>
    </row>
    <row r="211" spans="1:7" x14ac:dyDescent="0.25">
      <c r="A211" s="430" t="str">
        <f>A151</f>
        <v>Porcentaje de juicios de amparo favorables concluidos</v>
      </c>
      <c r="B211" s="431"/>
      <c r="C211" s="431"/>
      <c r="D211" s="431"/>
      <c r="E211" s="431"/>
      <c r="F211" s="431"/>
      <c r="G211" s="432"/>
    </row>
    <row r="212" spans="1:7" x14ac:dyDescent="0.25">
      <c r="A212" s="6" t="s">
        <v>30</v>
      </c>
      <c r="B212" s="412"/>
      <c r="C212" s="413"/>
      <c r="D212" s="413"/>
      <c r="E212" s="413"/>
      <c r="F212" s="413"/>
      <c r="G212" s="414"/>
    </row>
    <row r="213" spans="1:7" x14ac:dyDescent="0.25">
      <c r="A213" s="6" t="s">
        <v>31</v>
      </c>
      <c r="B213" s="382" t="s">
        <v>131</v>
      </c>
      <c r="C213" s="383"/>
      <c r="D213" s="383"/>
      <c r="E213" s="383"/>
      <c r="F213" s="383"/>
      <c r="G213" s="384"/>
    </row>
    <row r="214" spans="1:7" x14ac:dyDescent="0.25">
      <c r="A214" s="6" t="s">
        <v>32</v>
      </c>
      <c r="B214" s="382" t="s">
        <v>131</v>
      </c>
      <c r="C214" s="383"/>
      <c r="D214" s="383"/>
      <c r="E214" s="383"/>
      <c r="F214" s="383"/>
      <c r="G214" s="384"/>
    </row>
    <row r="215" spans="1:7" x14ac:dyDescent="0.25">
      <c r="A215" s="490" t="str">
        <f>A154</f>
        <v>Porcentaje de juicios de nulidad favorables concluidos</v>
      </c>
      <c r="B215" s="490"/>
      <c r="C215" s="490"/>
      <c r="D215" s="490"/>
      <c r="E215" s="490"/>
      <c r="F215" s="490"/>
      <c r="G215" s="490"/>
    </row>
    <row r="216" spans="1:7" x14ac:dyDescent="0.25">
      <c r="A216" s="6" t="s">
        <v>30</v>
      </c>
      <c r="B216" s="412"/>
      <c r="C216" s="413"/>
      <c r="D216" s="413"/>
      <c r="E216" s="413"/>
      <c r="F216" s="413"/>
      <c r="G216" s="414"/>
    </row>
    <row r="217" spans="1:7" x14ac:dyDescent="0.25">
      <c r="A217" s="6" t="s">
        <v>31</v>
      </c>
      <c r="B217" s="382" t="s">
        <v>131</v>
      </c>
      <c r="C217" s="383"/>
      <c r="D217" s="383"/>
      <c r="E217" s="383"/>
      <c r="F217" s="383"/>
      <c r="G217" s="384"/>
    </row>
    <row r="218" spans="1:7" x14ac:dyDescent="0.25">
      <c r="A218" s="6" t="s">
        <v>32</v>
      </c>
      <c r="B218" s="382" t="s">
        <v>131</v>
      </c>
      <c r="C218" s="383"/>
      <c r="D218" s="383"/>
      <c r="E218" s="383"/>
      <c r="F218" s="383"/>
      <c r="G218" s="384"/>
    </row>
    <row r="219" spans="1:7" x14ac:dyDescent="0.25">
      <c r="A219" s="430" t="str">
        <f>A157</f>
        <v>Porcentaje de resoluciones obtenidas del Poder Judicial de la Federación donde se reconoce la comparecencia del Instituto.</v>
      </c>
      <c r="B219" s="431"/>
      <c r="C219" s="431"/>
      <c r="D219" s="431"/>
      <c r="E219" s="431"/>
      <c r="F219" s="431"/>
      <c r="G219" s="432"/>
    </row>
    <row r="220" spans="1:7" x14ac:dyDescent="0.25">
      <c r="A220" s="6" t="s">
        <v>30</v>
      </c>
      <c r="B220" s="412"/>
      <c r="C220" s="413"/>
      <c r="D220" s="413"/>
      <c r="E220" s="413"/>
      <c r="F220" s="413"/>
      <c r="G220" s="414"/>
    </row>
    <row r="221" spans="1:7" x14ac:dyDescent="0.25">
      <c r="A221" s="6" t="s">
        <v>31</v>
      </c>
      <c r="B221" s="382" t="s">
        <v>131</v>
      </c>
      <c r="C221" s="383"/>
      <c r="D221" s="383"/>
      <c r="E221" s="383"/>
      <c r="F221" s="383"/>
      <c r="G221" s="384"/>
    </row>
    <row r="222" spans="1:7" x14ac:dyDescent="0.25">
      <c r="A222" s="6" t="s">
        <v>32</v>
      </c>
      <c r="B222" s="382" t="s">
        <v>131</v>
      </c>
      <c r="C222" s="383"/>
      <c r="D222" s="383"/>
      <c r="E222" s="383"/>
      <c r="F222" s="383"/>
      <c r="G222" s="384"/>
    </row>
    <row r="223" spans="1:7" x14ac:dyDescent="0.25">
      <c r="A223" s="490" t="str">
        <f>A160</f>
        <v>Porcentaje de resoluciones obtenidas del Tribunal Federal de Justicia Fiscal y Administrativa donde se reconoce la comparecencia del Instituto.</v>
      </c>
      <c r="B223" s="490"/>
      <c r="C223" s="490"/>
      <c r="D223" s="490"/>
      <c r="E223" s="490"/>
      <c r="F223" s="490"/>
      <c r="G223" s="490"/>
    </row>
    <row r="224" spans="1:7" x14ac:dyDescent="0.25">
      <c r="A224" s="6" t="s">
        <v>30</v>
      </c>
      <c r="B224" s="412"/>
      <c r="C224" s="413"/>
      <c r="D224" s="413"/>
      <c r="E224" s="413"/>
      <c r="F224" s="413"/>
      <c r="G224" s="414"/>
    </row>
    <row r="225" spans="1:7" x14ac:dyDescent="0.25">
      <c r="A225" s="6" t="s">
        <v>31</v>
      </c>
      <c r="B225" s="382" t="s">
        <v>131</v>
      </c>
      <c r="C225" s="383"/>
      <c r="D225" s="383"/>
      <c r="E225" s="383"/>
      <c r="F225" s="383"/>
      <c r="G225" s="384"/>
    </row>
    <row r="226" spans="1:7" x14ac:dyDescent="0.25">
      <c r="A226" s="6" t="s">
        <v>32</v>
      </c>
      <c r="B226" s="382" t="s">
        <v>131</v>
      </c>
      <c r="C226" s="383"/>
      <c r="D226" s="383"/>
      <c r="E226" s="383"/>
      <c r="F226" s="383"/>
      <c r="G226" s="384"/>
    </row>
    <row r="227" spans="1:7" x14ac:dyDescent="0.25">
      <c r="A227" s="430" t="str">
        <f>A163</f>
        <v>Promedio de días para la atención de solicitudes de asesoría legal</v>
      </c>
      <c r="B227" s="431"/>
      <c r="C227" s="431"/>
      <c r="D227" s="431"/>
      <c r="E227" s="431"/>
      <c r="F227" s="431"/>
      <c r="G227" s="432"/>
    </row>
    <row r="228" spans="1:7" x14ac:dyDescent="0.25">
      <c r="A228" s="6" t="s">
        <v>30</v>
      </c>
      <c r="B228" s="412"/>
      <c r="C228" s="413"/>
      <c r="D228" s="413"/>
      <c r="E228" s="413"/>
      <c r="F228" s="413"/>
      <c r="G228" s="414"/>
    </row>
    <row r="229" spans="1:7" x14ac:dyDescent="0.25">
      <c r="A229" s="6" t="s">
        <v>31</v>
      </c>
      <c r="B229" s="382" t="s">
        <v>131</v>
      </c>
      <c r="C229" s="383"/>
      <c r="D229" s="383"/>
      <c r="E229" s="383"/>
      <c r="F229" s="383"/>
      <c r="G229" s="384"/>
    </row>
    <row r="230" spans="1:7" x14ac:dyDescent="0.25">
      <c r="A230" s="6" t="s">
        <v>32</v>
      </c>
      <c r="B230" s="382" t="s">
        <v>131</v>
      </c>
      <c r="C230" s="383"/>
      <c r="D230" s="383"/>
      <c r="E230" s="383"/>
      <c r="F230" s="383"/>
      <c r="G230" s="384"/>
    </row>
    <row r="231" spans="1:7" x14ac:dyDescent="0.25">
      <c r="A231" s="491" t="str">
        <f>A166</f>
        <v>Porcentaje de asuntos correctamente publicados en el Diario Oficial de la Federación.</v>
      </c>
      <c r="B231" s="492"/>
      <c r="C231" s="492"/>
      <c r="D231" s="492"/>
      <c r="E231" s="492"/>
      <c r="F231" s="492"/>
      <c r="G231" s="493"/>
    </row>
    <row r="232" spans="1:7" x14ac:dyDescent="0.25">
      <c r="A232" s="6" t="s">
        <v>30</v>
      </c>
      <c r="B232" s="412"/>
      <c r="C232" s="413"/>
      <c r="D232" s="413"/>
      <c r="E232" s="413"/>
      <c r="F232" s="413"/>
      <c r="G232" s="414"/>
    </row>
    <row r="233" spans="1:7" x14ac:dyDescent="0.25">
      <c r="A233" s="6" t="s">
        <v>31</v>
      </c>
      <c r="B233" s="382" t="s">
        <v>131</v>
      </c>
      <c r="C233" s="383"/>
      <c r="D233" s="383"/>
      <c r="E233" s="383"/>
      <c r="F233" s="383"/>
      <c r="G233" s="384"/>
    </row>
    <row r="234" spans="1:7" x14ac:dyDescent="0.25">
      <c r="A234" s="6" t="s">
        <v>32</v>
      </c>
      <c r="B234" s="382" t="s">
        <v>131</v>
      </c>
      <c r="C234" s="383"/>
      <c r="D234" s="383"/>
      <c r="E234" s="383"/>
      <c r="F234" s="383"/>
      <c r="G234" s="384"/>
    </row>
    <row r="235" spans="1:7" x14ac:dyDescent="0.25">
      <c r="A235" s="494" t="str">
        <f>A169</f>
        <v xml:space="preserve">Porcentaje de respuestas dadas a las solicitudes de información </v>
      </c>
      <c r="B235" s="495"/>
      <c r="C235" s="495"/>
      <c r="D235" s="495"/>
      <c r="E235" s="495"/>
      <c r="F235" s="495"/>
      <c r="G235" s="496"/>
    </row>
    <row r="236" spans="1:7" x14ac:dyDescent="0.25">
      <c r="A236" s="6" t="s">
        <v>30</v>
      </c>
      <c r="B236" s="412"/>
      <c r="C236" s="413"/>
      <c r="D236" s="413"/>
      <c r="E236" s="413"/>
      <c r="F236" s="413"/>
      <c r="G236" s="414"/>
    </row>
    <row r="237" spans="1:7" x14ac:dyDescent="0.25">
      <c r="A237" s="6" t="s">
        <v>31</v>
      </c>
      <c r="B237" s="382" t="s">
        <v>131</v>
      </c>
      <c r="C237" s="383"/>
      <c r="D237" s="383"/>
      <c r="E237" s="383"/>
      <c r="F237" s="383"/>
      <c r="G237" s="384"/>
    </row>
    <row r="238" spans="1:7" x14ac:dyDescent="0.25">
      <c r="A238" s="6" t="s">
        <v>32</v>
      </c>
      <c r="B238" s="382" t="s">
        <v>131</v>
      </c>
      <c r="C238" s="383"/>
      <c r="D238" s="383"/>
      <c r="E238" s="383"/>
      <c r="F238" s="383"/>
      <c r="G238" s="384"/>
    </row>
    <row r="239" spans="1:7" x14ac:dyDescent="0.25">
      <c r="A239" s="491" t="str">
        <f>A172</f>
        <v>Porcentaje de  proyectos de  resoluciones elaborados.</v>
      </c>
      <c r="B239" s="492"/>
      <c r="C239" s="492"/>
      <c r="D239" s="492"/>
      <c r="E239" s="492"/>
      <c r="F239" s="492"/>
      <c r="G239" s="493"/>
    </row>
    <row r="240" spans="1:7" x14ac:dyDescent="0.25">
      <c r="A240" s="6" t="s">
        <v>30</v>
      </c>
      <c r="B240" s="412"/>
      <c r="C240" s="413"/>
      <c r="D240" s="413"/>
      <c r="E240" s="413"/>
      <c r="F240" s="413"/>
      <c r="G240" s="414"/>
    </row>
    <row r="241" spans="1:7" x14ac:dyDescent="0.25">
      <c r="A241" s="6" t="s">
        <v>31</v>
      </c>
      <c r="B241" s="382" t="s">
        <v>131</v>
      </c>
      <c r="C241" s="383"/>
      <c r="D241" s="383"/>
      <c r="E241" s="383"/>
      <c r="F241" s="383"/>
      <c r="G241" s="384"/>
    </row>
    <row r="242" spans="1:7" x14ac:dyDescent="0.25">
      <c r="A242" s="6" t="s">
        <v>32</v>
      </c>
      <c r="B242" s="382" t="s">
        <v>131</v>
      </c>
      <c r="C242" s="383"/>
      <c r="D242" s="383"/>
      <c r="E242" s="383"/>
      <c r="F242" s="383"/>
      <c r="G242" s="384"/>
    </row>
    <row r="243" spans="1:7" x14ac:dyDescent="0.25">
      <c r="A243" s="494" t="str">
        <f>A175</f>
        <v>Porcentaje de  cumplimientos realizados.</v>
      </c>
      <c r="B243" s="495"/>
      <c r="C243" s="495"/>
      <c r="D243" s="495"/>
      <c r="E243" s="495"/>
      <c r="F243" s="495"/>
      <c r="G243" s="496"/>
    </row>
    <row r="244" spans="1:7" x14ac:dyDescent="0.25">
      <c r="A244" s="6" t="s">
        <v>30</v>
      </c>
      <c r="B244" s="412"/>
      <c r="C244" s="413"/>
      <c r="D244" s="413"/>
      <c r="E244" s="413"/>
      <c r="F244" s="413"/>
      <c r="G244" s="414"/>
    </row>
    <row r="245" spans="1:7" x14ac:dyDescent="0.25">
      <c r="A245" s="6" t="s">
        <v>31</v>
      </c>
      <c r="B245" s="382" t="s">
        <v>131</v>
      </c>
      <c r="C245" s="383"/>
      <c r="D245" s="383"/>
      <c r="E245" s="383"/>
      <c r="F245" s="383"/>
      <c r="G245" s="384"/>
    </row>
    <row r="246" spans="1:7" x14ac:dyDescent="0.25">
      <c r="A246" s="6" t="s">
        <v>32</v>
      </c>
      <c r="B246" s="382" t="s">
        <v>131</v>
      </c>
      <c r="C246" s="383"/>
      <c r="D246" s="383"/>
      <c r="E246" s="383"/>
      <c r="F246" s="383"/>
      <c r="G246" s="384"/>
    </row>
    <row r="247" spans="1:7" x14ac:dyDescent="0.25">
      <c r="A247" s="491" t="str">
        <f>A178</f>
        <v>Porcentaje de atención a los juicios de amparo notificados al Instituto por el Poder Judicial de la Federación.</v>
      </c>
      <c r="B247" s="492"/>
      <c r="C247" s="492"/>
      <c r="D247" s="492"/>
      <c r="E247" s="492"/>
      <c r="F247" s="492"/>
      <c r="G247" s="493"/>
    </row>
    <row r="248" spans="1:7" x14ac:dyDescent="0.25">
      <c r="A248" s="6" t="s">
        <v>30</v>
      </c>
      <c r="B248" s="412"/>
      <c r="C248" s="413"/>
      <c r="D248" s="413"/>
      <c r="E248" s="413"/>
      <c r="F248" s="413"/>
      <c r="G248" s="414"/>
    </row>
    <row r="249" spans="1:7" x14ac:dyDescent="0.25">
      <c r="A249" s="6" t="s">
        <v>31</v>
      </c>
      <c r="B249" s="382" t="s">
        <v>131</v>
      </c>
      <c r="C249" s="383"/>
      <c r="D249" s="383"/>
      <c r="E249" s="383"/>
      <c r="F249" s="383"/>
      <c r="G249" s="384"/>
    </row>
    <row r="250" spans="1:7" x14ac:dyDescent="0.25">
      <c r="A250" s="6" t="s">
        <v>32</v>
      </c>
      <c r="B250" s="382" t="s">
        <v>131</v>
      </c>
      <c r="C250" s="383"/>
      <c r="D250" s="383"/>
      <c r="E250" s="383"/>
      <c r="F250" s="383"/>
      <c r="G250" s="384"/>
    </row>
    <row r="251" spans="1:7" x14ac:dyDescent="0.25">
      <c r="A251" s="494" t="str">
        <f>A181</f>
        <v>Porcentaje de atención a los juicios de nulidad notificados al Instituto por el Tribunal Federal de Justicia Fiscal y Administrativa.</v>
      </c>
      <c r="B251" s="495"/>
      <c r="C251" s="495"/>
      <c r="D251" s="495"/>
      <c r="E251" s="495"/>
      <c r="F251" s="495"/>
      <c r="G251" s="496"/>
    </row>
    <row r="252" spans="1:7" x14ac:dyDescent="0.25">
      <c r="A252" s="6" t="s">
        <v>30</v>
      </c>
      <c r="B252" s="412"/>
      <c r="C252" s="413"/>
      <c r="D252" s="413"/>
      <c r="E252" s="413"/>
      <c r="F252" s="413"/>
      <c r="G252" s="414"/>
    </row>
    <row r="253" spans="1:7" x14ac:dyDescent="0.25">
      <c r="A253" s="6" t="s">
        <v>31</v>
      </c>
      <c r="B253" s="382" t="s">
        <v>131</v>
      </c>
      <c r="C253" s="383"/>
      <c r="D253" s="383"/>
      <c r="E253" s="383"/>
      <c r="F253" s="383"/>
      <c r="G253" s="384"/>
    </row>
    <row r="254" spans="1:7" x14ac:dyDescent="0.25">
      <c r="A254" s="6" t="s">
        <v>32</v>
      </c>
      <c r="B254" s="382" t="s">
        <v>131</v>
      </c>
      <c r="C254" s="383"/>
      <c r="D254" s="383"/>
      <c r="E254" s="383"/>
      <c r="F254" s="383"/>
      <c r="G254" s="384"/>
    </row>
    <row r="255" spans="1:7" x14ac:dyDescent="0.25">
      <c r="A255" s="494" t="str">
        <f>A184</f>
        <v xml:space="preserve"> Porcentaje de atención de consultas internas. </v>
      </c>
      <c r="B255" s="495"/>
      <c r="C255" s="495"/>
      <c r="D255" s="495"/>
      <c r="E255" s="495"/>
      <c r="F255" s="495"/>
      <c r="G255" s="496"/>
    </row>
    <row r="256" spans="1:7" x14ac:dyDescent="0.25">
      <c r="A256" s="6" t="s">
        <v>30</v>
      </c>
      <c r="B256" s="412"/>
      <c r="C256" s="413"/>
      <c r="D256" s="413"/>
      <c r="E256" s="413"/>
      <c r="F256" s="413"/>
      <c r="G256" s="414"/>
    </row>
    <row r="257" spans="1:7" x14ac:dyDescent="0.25">
      <c r="A257" s="6" t="s">
        <v>31</v>
      </c>
      <c r="B257" s="382" t="s">
        <v>131</v>
      </c>
      <c r="C257" s="383"/>
      <c r="D257" s="383"/>
      <c r="E257" s="383"/>
      <c r="F257" s="383"/>
      <c r="G257" s="384"/>
    </row>
    <row r="258" spans="1:7" x14ac:dyDescent="0.25">
      <c r="A258" s="6" t="s">
        <v>32</v>
      </c>
      <c r="B258" s="382" t="s">
        <v>131</v>
      </c>
      <c r="C258" s="383"/>
      <c r="D258" s="383"/>
      <c r="E258" s="383"/>
      <c r="F258" s="383"/>
      <c r="G258" s="384"/>
    </row>
    <row r="259" spans="1:7" x14ac:dyDescent="0.25">
      <c r="A259" s="491" t="str">
        <f>A187</f>
        <v xml:space="preserve"> Porcentaje de atención de convenios </v>
      </c>
      <c r="B259" s="492"/>
      <c r="C259" s="492"/>
      <c r="D259" s="492"/>
      <c r="E259" s="492"/>
      <c r="F259" s="492"/>
      <c r="G259" s="493"/>
    </row>
    <row r="260" spans="1:7" x14ac:dyDescent="0.25">
      <c r="A260" s="6" t="s">
        <v>30</v>
      </c>
      <c r="B260" s="412"/>
      <c r="C260" s="413"/>
      <c r="D260" s="413"/>
      <c r="E260" s="413"/>
      <c r="F260" s="413"/>
      <c r="G260" s="414"/>
    </row>
    <row r="261" spans="1:7" x14ac:dyDescent="0.25">
      <c r="A261" s="6" t="s">
        <v>31</v>
      </c>
      <c r="B261" s="382" t="s">
        <v>131</v>
      </c>
      <c r="C261" s="383"/>
      <c r="D261" s="383"/>
      <c r="E261" s="383"/>
      <c r="F261" s="383"/>
      <c r="G261" s="384"/>
    </row>
    <row r="262" spans="1:7" x14ac:dyDescent="0.25">
      <c r="A262" s="6" t="s">
        <v>32</v>
      </c>
      <c r="B262" s="382" t="s">
        <v>131</v>
      </c>
      <c r="C262" s="383"/>
      <c r="D262" s="383"/>
      <c r="E262" s="383"/>
      <c r="F262" s="383"/>
      <c r="G262" s="384"/>
    </row>
    <row r="263" spans="1:7" x14ac:dyDescent="0.25">
      <c r="A263" s="494" t="str">
        <f>A190</f>
        <v>Porcentaje de atención a los asuntos que requieren publicación el Diario Oficial de la Federación.</v>
      </c>
      <c r="B263" s="495"/>
      <c r="C263" s="495"/>
      <c r="D263" s="495"/>
      <c r="E263" s="495"/>
      <c r="F263" s="495"/>
      <c r="G263" s="496"/>
    </row>
    <row r="264" spans="1:7" x14ac:dyDescent="0.25">
      <c r="A264" s="6" t="s">
        <v>30</v>
      </c>
      <c r="B264" s="412"/>
      <c r="C264" s="413"/>
      <c r="D264" s="413"/>
      <c r="E264" s="413"/>
      <c r="F264" s="413"/>
      <c r="G264" s="414"/>
    </row>
    <row r="265" spans="1:7" x14ac:dyDescent="0.25">
      <c r="A265" s="6" t="s">
        <v>31</v>
      </c>
      <c r="B265" s="382" t="s">
        <v>131</v>
      </c>
      <c r="C265" s="383"/>
      <c r="D265" s="383"/>
      <c r="E265" s="383"/>
      <c r="F265" s="383"/>
      <c r="G265" s="384"/>
    </row>
    <row r="266" spans="1:7" x14ac:dyDescent="0.25">
      <c r="A266" s="6" t="s">
        <v>32</v>
      </c>
      <c r="B266" s="382" t="s">
        <v>131</v>
      </c>
      <c r="C266" s="383"/>
      <c r="D266" s="383"/>
      <c r="E266" s="383"/>
      <c r="F266" s="383"/>
      <c r="G266" s="384"/>
    </row>
    <row r="267" spans="1:7" x14ac:dyDescent="0.25">
      <c r="A267" s="491" t="str">
        <f>A193</f>
        <v>Porcentaje de atención a las solicitudes de información.</v>
      </c>
      <c r="B267" s="492"/>
      <c r="C267" s="492"/>
      <c r="D267" s="492"/>
      <c r="E267" s="492"/>
      <c r="F267" s="492"/>
      <c r="G267" s="493"/>
    </row>
    <row r="268" spans="1:7" x14ac:dyDescent="0.25">
      <c r="A268" s="6" t="s">
        <v>30</v>
      </c>
      <c r="B268" s="412"/>
      <c r="C268" s="413"/>
      <c r="D268" s="413"/>
      <c r="E268" s="413"/>
      <c r="F268" s="413"/>
      <c r="G268" s="414"/>
    </row>
    <row r="269" spans="1:7" x14ac:dyDescent="0.25">
      <c r="A269" s="6" t="s">
        <v>31</v>
      </c>
      <c r="B269" s="382" t="s">
        <v>131</v>
      </c>
      <c r="C269" s="383"/>
      <c r="D269" s="383"/>
      <c r="E269" s="383"/>
      <c r="F269" s="383"/>
      <c r="G269" s="384"/>
    </row>
    <row r="270" spans="1:7" x14ac:dyDescent="0.25">
      <c r="A270" s="6" t="s">
        <v>32</v>
      </c>
      <c r="B270" s="382" t="s">
        <v>131</v>
      </c>
      <c r="C270" s="383"/>
      <c r="D270" s="383"/>
      <c r="E270" s="383"/>
      <c r="F270" s="383"/>
      <c r="G270" s="384"/>
    </row>
    <row r="271" spans="1:7" x14ac:dyDescent="0.25">
      <c r="A271" s="494" t="str">
        <f>A196</f>
        <v>Porcentaje de atención a las solicitudes  formuladas al Comité de Transparencia.</v>
      </c>
      <c r="B271" s="495"/>
      <c r="C271" s="495"/>
      <c r="D271" s="495"/>
      <c r="E271" s="495"/>
      <c r="F271" s="495"/>
      <c r="G271" s="496"/>
    </row>
    <row r="272" spans="1:7" x14ac:dyDescent="0.25">
      <c r="A272" s="6" t="s">
        <v>30</v>
      </c>
      <c r="B272" s="412"/>
      <c r="C272" s="413"/>
      <c r="D272" s="413"/>
      <c r="E272" s="413"/>
      <c r="F272" s="413"/>
      <c r="G272" s="414"/>
    </row>
    <row r="273" spans="1:7" x14ac:dyDescent="0.25">
      <c r="A273" s="6" t="s">
        <v>31</v>
      </c>
      <c r="B273" s="382" t="s">
        <v>131</v>
      </c>
      <c r="C273" s="383"/>
      <c r="D273" s="383"/>
      <c r="E273" s="383"/>
      <c r="F273" s="383"/>
      <c r="G273" s="384"/>
    </row>
    <row r="274" spans="1:7" x14ac:dyDescent="0.25">
      <c r="A274" s="6" t="s">
        <v>32</v>
      </c>
      <c r="B274" s="382" t="s">
        <v>131</v>
      </c>
      <c r="C274" s="383"/>
      <c r="D274" s="383"/>
      <c r="E274" s="383"/>
      <c r="F274" s="383"/>
      <c r="G274" s="384"/>
    </row>
    <row r="275" spans="1:7" x14ac:dyDescent="0.25">
      <c r="A275" s="494" t="str">
        <f>A199</f>
        <v>Porcentaje de atención a los recursos de revisión interpuestos.</v>
      </c>
      <c r="B275" s="495"/>
      <c r="C275" s="495"/>
      <c r="D275" s="495"/>
      <c r="E275" s="495"/>
      <c r="F275" s="495"/>
      <c r="G275" s="496"/>
    </row>
    <row r="276" spans="1:7" x14ac:dyDescent="0.25">
      <c r="A276" s="6" t="s">
        <v>30</v>
      </c>
      <c r="B276" s="412"/>
      <c r="C276" s="413"/>
      <c r="D276" s="413"/>
      <c r="E276" s="413"/>
      <c r="F276" s="413"/>
      <c r="G276" s="414"/>
    </row>
    <row r="277" spans="1:7" x14ac:dyDescent="0.25">
      <c r="A277" s="6" t="s">
        <v>31</v>
      </c>
      <c r="B277" s="382" t="s">
        <v>131</v>
      </c>
      <c r="C277" s="383"/>
      <c r="D277" s="383"/>
      <c r="E277" s="383"/>
      <c r="F277" s="383"/>
      <c r="G277" s="384"/>
    </row>
    <row r="278" spans="1:7" x14ac:dyDescent="0.25">
      <c r="A278" s="6" t="s">
        <v>32</v>
      </c>
      <c r="B278" s="382" t="s">
        <v>131</v>
      </c>
      <c r="C278" s="383"/>
      <c r="D278" s="383"/>
      <c r="E278" s="383"/>
      <c r="F278" s="383"/>
      <c r="G278" s="384"/>
    </row>
    <row r="279" spans="1:7" x14ac:dyDescent="0.25">
      <c r="A279" s="491" t="str">
        <f>A202</f>
        <v>Porcentaje de comparecencia y cumplimiento de obligaciones del INAI en los recursos de revisión interpuestos.</v>
      </c>
      <c r="B279" s="492"/>
      <c r="C279" s="492"/>
      <c r="D279" s="492"/>
      <c r="E279" s="492"/>
      <c r="F279" s="492"/>
      <c r="G279" s="493"/>
    </row>
    <row r="280" spans="1:7" x14ac:dyDescent="0.25">
      <c r="A280" s="6" t="s">
        <v>30</v>
      </c>
      <c r="B280" s="412"/>
      <c r="C280" s="413"/>
      <c r="D280" s="413"/>
      <c r="E280" s="413"/>
      <c r="F280" s="413"/>
      <c r="G280" s="414"/>
    </row>
    <row r="281" spans="1:7" x14ac:dyDescent="0.25">
      <c r="A281" s="6" t="s">
        <v>31</v>
      </c>
      <c r="B281" s="382" t="s">
        <v>131</v>
      </c>
      <c r="C281" s="383"/>
      <c r="D281" s="383"/>
      <c r="E281" s="383"/>
      <c r="F281" s="383"/>
      <c r="G281" s="384"/>
    </row>
    <row r="282" spans="1:7" x14ac:dyDescent="0.25">
      <c r="A282" s="6" t="s">
        <v>32</v>
      </c>
      <c r="B282" s="382" t="s">
        <v>131</v>
      </c>
      <c r="C282" s="383"/>
      <c r="D282" s="383"/>
      <c r="E282" s="383"/>
      <c r="F282" s="383"/>
      <c r="G282" s="384"/>
    </row>
    <row r="283" spans="1:7" x14ac:dyDescent="0.25">
      <c r="A283" s="494"/>
      <c r="B283" s="495"/>
      <c r="C283" s="495"/>
      <c r="D283" s="495"/>
      <c r="E283" s="495"/>
      <c r="F283" s="495"/>
      <c r="G283" s="496"/>
    </row>
  </sheetData>
  <mergeCells count="280">
    <mergeCell ref="A279:G279"/>
    <mergeCell ref="B280:G280"/>
    <mergeCell ref="B281:G281"/>
    <mergeCell ref="B282:G282"/>
    <mergeCell ref="A283:G283"/>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A202:G202"/>
    <mergeCell ref="B203:G203"/>
    <mergeCell ref="B204:G204"/>
    <mergeCell ref="A205:G205"/>
    <mergeCell ref="A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A147:G147"/>
    <mergeCell ref="A148:G148"/>
    <mergeCell ref="B149:G149"/>
    <mergeCell ref="B150:G150"/>
    <mergeCell ref="A151:G151"/>
    <mergeCell ref="B152:G152"/>
    <mergeCell ref="A135:A139"/>
    <mergeCell ref="B135:B139"/>
    <mergeCell ref="C135:C139"/>
    <mergeCell ref="D135:D139"/>
    <mergeCell ref="E135:E139"/>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231"/>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32.25" customHeight="1" x14ac:dyDescent="0.3">
      <c r="A4" s="295" t="s">
        <v>1</v>
      </c>
      <c r="B4" s="296"/>
      <c r="C4" s="297"/>
      <c r="D4" s="298" t="s">
        <v>984</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47</v>
      </c>
      <c r="E6" s="299"/>
      <c r="F6" s="299"/>
      <c r="G6" s="300"/>
    </row>
    <row r="7" spans="1:8" ht="16.5" customHeight="1" x14ac:dyDescent="0.25">
      <c r="A7" s="306" t="s">
        <v>42</v>
      </c>
      <c r="B7" s="307"/>
      <c r="C7" s="308"/>
      <c r="D7" s="309" t="s">
        <v>1086</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52</v>
      </c>
      <c r="B11" s="390"/>
      <c r="C11" s="390"/>
      <c r="D11" s="390"/>
      <c r="E11" s="390"/>
      <c r="F11" s="390"/>
      <c r="G11" s="390"/>
    </row>
    <row r="12" spans="1:8" x14ac:dyDescent="0.25">
      <c r="A12" s="389" t="s">
        <v>210</v>
      </c>
      <c r="B12" s="389"/>
      <c r="C12" s="389"/>
      <c r="D12" s="389"/>
      <c r="E12" s="389"/>
      <c r="F12" s="389"/>
      <c r="G12" s="389"/>
    </row>
    <row r="13" spans="1:8" x14ac:dyDescent="0.25">
      <c r="A13" s="390" t="s">
        <v>48</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118" t="s">
        <v>12</v>
      </c>
      <c r="F20" s="118" t="s">
        <v>13</v>
      </c>
      <c r="G20" s="40" t="s">
        <v>14</v>
      </c>
    </row>
    <row r="21" spans="1:7" x14ac:dyDescent="0.25">
      <c r="A21" s="391"/>
      <c r="B21" s="392"/>
      <c r="C21" s="395" t="s">
        <v>15</v>
      </c>
      <c r="D21" s="396"/>
      <c r="E21" s="119" t="s">
        <v>15</v>
      </c>
      <c r="F21" s="119" t="s">
        <v>15</v>
      </c>
      <c r="G21" s="41" t="s">
        <v>16</v>
      </c>
    </row>
    <row r="22" spans="1:7" x14ac:dyDescent="0.25">
      <c r="A22" s="319" t="s">
        <v>66</v>
      </c>
      <c r="B22" s="319"/>
      <c r="C22" s="320">
        <f>'E004'!B20</f>
        <v>61.665489999999998</v>
      </c>
      <c r="D22" s="320"/>
      <c r="E22" s="116">
        <f>'E004'!C20</f>
        <v>27.694277</v>
      </c>
      <c r="F22" s="116">
        <f>'E004'!D20</f>
        <v>30.562013</v>
      </c>
      <c r="G22" s="71">
        <f>F22/C22*100</f>
        <v>49.56096675790625</v>
      </c>
    </row>
    <row r="23" spans="1:7" x14ac:dyDescent="0.25">
      <c r="A23" s="319" t="s">
        <v>17</v>
      </c>
      <c r="B23" s="319"/>
      <c r="C23" s="322">
        <f>'E004'!B21</f>
        <v>65.815163999999996</v>
      </c>
      <c r="D23" s="322"/>
      <c r="E23" s="116">
        <f>'E004'!C21</f>
        <v>32.112354000000003</v>
      </c>
      <c r="F23" s="116">
        <f>'E004'!D21</f>
        <v>30.562013</v>
      </c>
      <c r="G23" s="73">
        <f>F23/C23*100</f>
        <v>46.43612678682986</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113" t="s">
        <v>25</v>
      </c>
      <c r="G27" s="9">
        <v>2</v>
      </c>
    </row>
    <row r="28" spans="1:7" x14ac:dyDescent="0.25">
      <c r="A28" s="319"/>
      <c r="B28" s="319"/>
      <c r="C28" s="319"/>
      <c r="D28" s="319"/>
      <c r="E28" s="319"/>
      <c r="F28" s="5" t="s">
        <v>33</v>
      </c>
      <c r="G28" s="10">
        <v>3</v>
      </c>
    </row>
    <row r="29" spans="1:7" x14ac:dyDescent="0.25">
      <c r="A29" s="319"/>
      <c r="B29" s="319"/>
      <c r="C29" s="319"/>
      <c r="D29" s="319"/>
      <c r="E29" s="319"/>
      <c r="F29" s="113" t="s">
        <v>26</v>
      </c>
      <c r="G29" s="10" t="s">
        <v>61</v>
      </c>
    </row>
    <row r="30" spans="1:7" x14ac:dyDescent="0.25">
      <c r="A30" s="319"/>
      <c r="B30" s="319"/>
      <c r="C30" s="319"/>
      <c r="D30" s="319"/>
      <c r="E30" s="319"/>
      <c r="F30" s="5" t="s">
        <v>34</v>
      </c>
      <c r="G30" s="10" t="s">
        <v>61</v>
      </c>
    </row>
    <row r="31" spans="1:7" x14ac:dyDescent="0.25">
      <c r="A31" s="319"/>
      <c r="B31" s="319"/>
      <c r="C31" s="319"/>
      <c r="D31" s="319"/>
      <c r="E31" s="319"/>
      <c r="F31" s="113" t="s">
        <v>27</v>
      </c>
      <c r="G31" s="10" t="s">
        <v>61</v>
      </c>
    </row>
    <row r="32" spans="1:7" ht="115.5" x14ac:dyDescent="0.25">
      <c r="A32" s="108" t="s">
        <v>986</v>
      </c>
      <c r="B32" s="114" t="s">
        <v>1087</v>
      </c>
      <c r="C32" s="108" t="s">
        <v>1047</v>
      </c>
      <c r="D32" s="108" t="s">
        <v>62</v>
      </c>
      <c r="E32" s="108" t="s">
        <v>54</v>
      </c>
      <c r="F32" s="107" t="s">
        <v>38</v>
      </c>
      <c r="G32" s="35" t="s">
        <v>61</v>
      </c>
    </row>
    <row r="33" spans="1:7" x14ac:dyDescent="0.3">
      <c r="A33" s="324" t="s">
        <v>39</v>
      </c>
      <c r="B33" s="325"/>
      <c r="C33" s="325"/>
      <c r="D33" s="325"/>
      <c r="E33" s="325"/>
      <c r="F33" s="325"/>
      <c r="G33" s="326"/>
    </row>
    <row r="34" spans="1:7" x14ac:dyDescent="0.25">
      <c r="A34" s="397" t="s">
        <v>19</v>
      </c>
      <c r="B34" s="397"/>
      <c r="C34" s="397"/>
      <c r="D34" s="397"/>
      <c r="E34" s="397"/>
      <c r="F34" s="397" t="s">
        <v>20</v>
      </c>
      <c r="G34" s="397"/>
    </row>
    <row r="35" spans="1:7" x14ac:dyDescent="0.25">
      <c r="A35" s="319" t="s">
        <v>21</v>
      </c>
      <c r="B35" s="319" t="s">
        <v>22</v>
      </c>
      <c r="C35" s="319" t="s">
        <v>29</v>
      </c>
      <c r="D35" s="319" t="s">
        <v>23</v>
      </c>
      <c r="E35" s="319" t="s">
        <v>24</v>
      </c>
      <c r="F35" s="113" t="s">
        <v>25</v>
      </c>
      <c r="G35" s="9">
        <v>70</v>
      </c>
    </row>
    <row r="36" spans="1:7" x14ac:dyDescent="0.25">
      <c r="A36" s="319"/>
      <c r="B36" s="319"/>
      <c r="C36" s="319"/>
      <c r="D36" s="319"/>
      <c r="E36" s="319"/>
      <c r="F36" s="5" t="s">
        <v>33</v>
      </c>
      <c r="G36" s="10">
        <v>70</v>
      </c>
    </row>
    <row r="37" spans="1:7" x14ac:dyDescent="0.25">
      <c r="A37" s="319"/>
      <c r="B37" s="319"/>
      <c r="C37" s="319"/>
      <c r="D37" s="319"/>
      <c r="E37" s="319"/>
      <c r="F37" s="5" t="s">
        <v>26</v>
      </c>
      <c r="G37" s="10" t="s">
        <v>61</v>
      </c>
    </row>
    <row r="38" spans="1:7" x14ac:dyDescent="0.25">
      <c r="A38" s="319"/>
      <c r="B38" s="319"/>
      <c r="C38" s="319"/>
      <c r="D38" s="319"/>
      <c r="E38" s="319"/>
      <c r="F38" s="5" t="s">
        <v>34</v>
      </c>
      <c r="G38" s="10" t="s">
        <v>61</v>
      </c>
    </row>
    <row r="39" spans="1:7" x14ac:dyDescent="0.25">
      <c r="A39" s="319"/>
      <c r="B39" s="319"/>
      <c r="C39" s="319"/>
      <c r="D39" s="319"/>
      <c r="E39" s="319"/>
      <c r="F39" s="5" t="s">
        <v>27</v>
      </c>
      <c r="G39" s="10" t="s">
        <v>61</v>
      </c>
    </row>
    <row r="40" spans="1:7" ht="66" x14ac:dyDescent="0.25">
      <c r="A40" s="108" t="s">
        <v>1088</v>
      </c>
      <c r="B40" s="108" t="s">
        <v>1089</v>
      </c>
      <c r="C40" s="114" t="s">
        <v>1090</v>
      </c>
      <c r="D40" s="108" t="s">
        <v>56</v>
      </c>
      <c r="E40" s="108" t="s">
        <v>54</v>
      </c>
      <c r="F40" s="62" t="s">
        <v>36</v>
      </c>
      <c r="G40" s="35" t="s">
        <v>61</v>
      </c>
    </row>
    <row r="41" spans="1:7" s="3" customFormat="1" x14ac:dyDescent="0.3">
      <c r="A41" s="324" t="s">
        <v>40</v>
      </c>
      <c r="B41" s="325"/>
      <c r="C41" s="325"/>
      <c r="D41" s="325"/>
      <c r="E41" s="325"/>
      <c r="F41" s="325"/>
      <c r="G41" s="326"/>
    </row>
    <row r="42" spans="1:7" s="3" customFormat="1" x14ac:dyDescent="0.25">
      <c r="A42" s="497" t="s">
        <v>19</v>
      </c>
      <c r="B42" s="498"/>
      <c r="C42" s="498"/>
      <c r="D42" s="498"/>
      <c r="E42" s="499"/>
      <c r="F42" s="397" t="s">
        <v>20</v>
      </c>
      <c r="G42" s="397"/>
    </row>
    <row r="43" spans="1:7" s="3" customFormat="1" x14ac:dyDescent="0.25">
      <c r="A43" s="319" t="s">
        <v>21</v>
      </c>
      <c r="B43" s="319" t="s">
        <v>22</v>
      </c>
      <c r="C43" s="319" t="s">
        <v>29</v>
      </c>
      <c r="D43" s="319" t="s">
        <v>23</v>
      </c>
      <c r="E43" s="319" t="s">
        <v>24</v>
      </c>
      <c r="F43" s="5" t="s">
        <v>25</v>
      </c>
      <c r="G43" s="10">
        <v>18</v>
      </c>
    </row>
    <row r="44" spans="1:7" s="3" customFormat="1" x14ac:dyDescent="0.25">
      <c r="A44" s="319"/>
      <c r="B44" s="319"/>
      <c r="C44" s="319"/>
      <c r="D44" s="319"/>
      <c r="E44" s="319"/>
      <c r="F44" s="5" t="s">
        <v>33</v>
      </c>
      <c r="G44" s="10">
        <v>18</v>
      </c>
    </row>
    <row r="45" spans="1:7" s="3" customFormat="1" x14ac:dyDescent="0.25">
      <c r="A45" s="319"/>
      <c r="B45" s="319"/>
      <c r="C45" s="319"/>
      <c r="D45" s="319"/>
      <c r="E45" s="319"/>
      <c r="F45" s="5" t="s">
        <v>26</v>
      </c>
      <c r="G45" s="10" t="s">
        <v>61</v>
      </c>
    </row>
    <row r="46" spans="1:7" s="3" customFormat="1" x14ac:dyDescent="0.25">
      <c r="A46" s="319"/>
      <c r="B46" s="319"/>
      <c r="C46" s="319"/>
      <c r="D46" s="319"/>
      <c r="E46" s="319"/>
      <c r="F46" s="5" t="s">
        <v>34</v>
      </c>
      <c r="G46" s="10" t="s">
        <v>61</v>
      </c>
    </row>
    <row r="47" spans="1:7" s="3" customFormat="1" x14ac:dyDescent="0.25">
      <c r="A47" s="319"/>
      <c r="B47" s="319"/>
      <c r="C47" s="319"/>
      <c r="D47" s="319"/>
      <c r="E47" s="319"/>
      <c r="F47" s="5" t="s">
        <v>27</v>
      </c>
      <c r="G47" s="10" t="s">
        <v>61</v>
      </c>
    </row>
    <row r="48" spans="1:7" s="3" customFormat="1" ht="66" x14ac:dyDescent="0.25">
      <c r="A48" s="114" t="s">
        <v>1091</v>
      </c>
      <c r="B48" s="108" t="s">
        <v>1092</v>
      </c>
      <c r="C48" s="108" t="s">
        <v>1093</v>
      </c>
      <c r="D48" s="108" t="s">
        <v>1094</v>
      </c>
      <c r="E48" s="108" t="s">
        <v>63</v>
      </c>
      <c r="F48" s="62" t="s">
        <v>36</v>
      </c>
      <c r="G48" s="35" t="s">
        <v>61</v>
      </c>
    </row>
    <row r="49" spans="1:7" s="3" customFormat="1" x14ac:dyDescent="0.25">
      <c r="A49" s="319" t="s">
        <v>21</v>
      </c>
      <c r="B49" s="319" t="s">
        <v>22</v>
      </c>
      <c r="C49" s="319" t="s">
        <v>29</v>
      </c>
      <c r="D49" s="319" t="s">
        <v>23</v>
      </c>
      <c r="E49" s="319" t="s">
        <v>24</v>
      </c>
      <c r="F49" s="5" t="s">
        <v>25</v>
      </c>
      <c r="G49" s="10">
        <v>100</v>
      </c>
    </row>
    <row r="50" spans="1:7" s="3" customFormat="1" x14ac:dyDescent="0.25">
      <c r="A50" s="319"/>
      <c r="B50" s="319"/>
      <c r="C50" s="319"/>
      <c r="D50" s="319"/>
      <c r="E50" s="319"/>
      <c r="F50" s="5" t="s">
        <v>33</v>
      </c>
      <c r="G50" s="10">
        <v>100</v>
      </c>
    </row>
    <row r="51" spans="1:7" s="3" customFormat="1" x14ac:dyDescent="0.25">
      <c r="A51" s="319"/>
      <c r="B51" s="319"/>
      <c r="C51" s="319"/>
      <c r="D51" s="319"/>
      <c r="E51" s="319"/>
      <c r="F51" s="5" t="s">
        <v>26</v>
      </c>
      <c r="G51" s="10">
        <v>50</v>
      </c>
    </row>
    <row r="52" spans="1:7" s="3" customFormat="1" x14ac:dyDescent="0.25">
      <c r="A52" s="319"/>
      <c r="B52" s="319"/>
      <c r="C52" s="319"/>
      <c r="D52" s="319"/>
      <c r="E52" s="319"/>
      <c r="F52" s="5" t="s">
        <v>34</v>
      </c>
      <c r="G52" s="10">
        <v>50</v>
      </c>
    </row>
    <row r="53" spans="1:7" s="3" customFormat="1" x14ac:dyDescent="0.25">
      <c r="A53" s="319"/>
      <c r="B53" s="319"/>
      <c r="C53" s="319"/>
      <c r="D53" s="319"/>
      <c r="E53" s="319"/>
      <c r="F53" s="5" t="s">
        <v>27</v>
      </c>
      <c r="G53" s="10">
        <v>50</v>
      </c>
    </row>
    <row r="54" spans="1:7" s="3" customFormat="1" ht="66" x14ac:dyDescent="0.25">
      <c r="A54" s="108" t="s">
        <v>1095</v>
      </c>
      <c r="B54" s="108" t="s">
        <v>1096</v>
      </c>
      <c r="C54" s="213" t="s">
        <v>1097</v>
      </c>
      <c r="D54" s="108" t="s">
        <v>56</v>
      </c>
      <c r="E54" s="108" t="s">
        <v>60</v>
      </c>
      <c r="F54" s="62" t="s">
        <v>36</v>
      </c>
      <c r="G54" s="35">
        <f>(G53*100)/G50</f>
        <v>50</v>
      </c>
    </row>
    <row r="55" spans="1:7" s="3" customFormat="1" x14ac:dyDescent="0.3">
      <c r="A55" s="324" t="s">
        <v>41</v>
      </c>
      <c r="B55" s="325"/>
      <c r="C55" s="325"/>
      <c r="D55" s="325"/>
      <c r="E55" s="325"/>
      <c r="F55" s="325"/>
      <c r="G55" s="326"/>
    </row>
    <row r="56" spans="1:7" s="3" customFormat="1" x14ac:dyDescent="0.25">
      <c r="A56" s="397" t="s">
        <v>19</v>
      </c>
      <c r="B56" s="397"/>
      <c r="C56" s="397"/>
      <c r="D56" s="397"/>
      <c r="E56" s="397"/>
      <c r="F56" s="397" t="s">
        <v>20</v>
      </c>
      <c r="G56" s="397"/>
    </row>
    <row r="57" spans="1:7" s="3" customFormat="1" x14ac:dyDescent="0.25">
      <c r="A57" s="319" t="s">
        <v>21</v>
      </c>
      <c r="B57" s="319" t="s">
        <v>22</v>
      </c>
      <c r="C57" s="319" t="s">
        <v>29</v>
      </c>
      <c r="D57" s="319" t="s">
        <v>23</v>
      </c>
      <c r="E57" s="319" t="s">
        <v>24</v>
      </c>
      <c r="F57" s="5" t="s">
        <v>25</v>
      </c>
      <c r="G57" s="10">
        <v>90</v>
      </c>
    </row>
    <row r="58" spans="1:7" s="3" customFormat="1" x14ac:dyDescent="0.25">
      <c r="A58" s="319"/>
      <c r="B58" s="319"/>
      <c r="C58" s="319"/>
      <c r="D58" s="319"/>
      <c r="E58" s="319"/>
      <c r="F58" s="5" t="s">
        <v>33</v>
      </c>
      <c r="G58" s="10">
        <v>90</v>
      </c>
    </row>
    <row r="59" spans="1:7" s="3" customFormat="1" x14ac:dyDescent="0.25">
      <c r="A59" s="319"/>
      <c r="B59" s="319"/>
      <c r="C59" s="319"/>
      <c r="D59" s="319"/>
      <c r="E59" s="319"/>
      <c r="F59" s="5" t="s">
        <v>26</v>
      </c>
      <c r="G59" s="10" t="s">
        <v>61</v>
      </c>
    </row>
    <row r="60" spans="1:7" s="3" customFormat="1" x14ac:dyDescent="0.25">
      <c r="A60" s="319"/>
      <c r="B60" s="319"/>
      <c r="C60" s="319"/>
      <c r="D60" s="319"/>
      <c r="E60" s="319"/>
      <c r="F60" s="5" t="s">
        <v>34</v>
      </c>
      <c r="G60" s="10" t="s">
        <v>61</v>
      </c>
    </row>
    <row r="61" spans="1:7" s="3" customFormat="1" x14ac:dyDescent="0.25">
      <c r="A61" s="319"/>
      <c r="B61" s="319"/>
      <c r="C61" s="319"/>
      <c r="D61" s="319"/>
      <c r="E61" s="319"/>
      <c r="F61" s="5" t="s">
        <v>27</v>
      </c>
      <c r="G61" s="10" t="s">
        <v>61</v>
      </c>
    </row>
    <row r="62" spans="1:7" s="3" customFormat="1" ht="66" x14ac:dyDescent="0.25">
      <c r="A62" s="108" t="s">
        <v>1098</v>
      </c>
      <c r="B62" s="108" t="s">
        <v>1099</v>
      </c>
      <c r="C62" s="114" t="s">
        <v>1100</v>
      </c>
      <c r="D62" s="108" t="s">
        <v>56</v>
      </c>
      <c r="E62" s="108" t="s">
        <v>64</v>
      </c>
      <c r="F62" s="62" t="s">
        <v>36</v>
      </c>
      <c r="G62" s="35" t="s">
        <v>61</v>
      </c>
    </row>
    <row r="63" spans="1:7" s="3" customFormat="1" x14ac:dyDescent="0.25">
      <c r="A63" s="319" t="s">
        <v>21</v>
      </c>
      <c r="B63" s="319" t="s">
        <v>22</v>
      </c>
      <c r="C63" s="319" t="s">
        <v>29</v>
      </c>
      <c r="D63" s="319" t="s">
        <v>23</v>
      </c>
      <c r="E63" s="319" t="s">
        <v>24</v>
      </c>
      <c r="F63" s="5" t="s">
        <v>25</v>
      </c>
      <c r="G63" s="8">
        <v>100</v>
      </c>
    </row>
    <row r="64" spans="1:7" s="3" customFormat="1" x14ac:dyDescent="0.25">
      <c r="A64" s="319"/>
      <c r="B64" s="319"/>
      <c r="C64" s="319"/>
      <c r="D64" s="319"/>
      <c r="E64" s="319"/>
      <c r="F64" s="5" t="s">
        <v>33</v>
      </c>
      <c r="G64" s="8">
        <v>100</v>
      </c>
    </row>
    <row r="65" spans="1:7" s="3" customFormat="1" x14ac:dyDescent="0.25">
      <c r="A65" s="319"/>
      <c r="B65" s="319"/>
      <c r="C65" s="319"/>
      <c r="D65" s="319"/>
      <c r="E65" s="319"/>
      <c r="F65" s="5" t="s">
        <v>26</v>
      </c>
      <c r="G65" s="8">
        <v>60</v>
      </c>
    </row>
    <row r="66" spans="1:7" s="3" customFormat="1" x14ac:dyDescent="0.25">
      <c r="A66" s="319"/>
      <c r="B66" s="319"/>
      <c r="C66" s="319"/>
      <c r="D66" s="319"/>
      <c r="E66" s="319"/>
      <c r="F66" s="5" t="s">
        <v>34</v>
      </c>
      <c r="G66" s="112">
        <v>60</v>
      </c>
    </row>
    <row r="67" spans="1:7" s="3" customFormat="1" x14ac:dyDescent="0.25">
      <c r="A67" s="319"/>
      <c r="B67" s="319"/>
      <c r="C67" s="319"/>
      <c r="D67" s="319"/>
      <c r="E67" s="319"/>
      <c r="F67" s="5" t="s">
        <v>27</v>
      </c>
      <c r="G67" s="8">
        <v>69</v>
      </c>
    </row>
    <row r="68" spans="1:7" s="3" customFormat="1" ht="49.5" x14ac:dyDescent="0.25">
      <c r="A68" s="108" t="s">
        <v>1101</v>
      </c>
      <c r="B68" s="108" t="s">
        <v>1102</v>
      </c>
      <c r="C68" s="114" t="s">
        <v>1103</v>
      </c>
      <c r="D68" s="108" t="s">
        <v>56</v>
      </c>
      <c r="E68" s="108" t="s">
        <v>57</v>
      </c>
      <c r="F68" s="62" t="s">
        <v>36</v>
      </c>
      <c r="G68" s="63">
        <f>(G67*100)/G64</f>
        <v>69</v>
      </c>
    </row>
    <row r="69" spans="1:7" s="3" customFormat="1" x14ac:dyDescent="0.25">
      <c r="A69" s="319" t="s">
        <v>21</v>
      </c>
      <c r="B69" s="319" t="s">
        <v>22</v>
      </c>
      <c r="C69" s="319" t="s">
        <v>29</v>
      </c>
      <c r="D69" s="319" t="s">
        <v>23</v>
      </c>
      <c r="E69" s="319" t="s">
        <v>24</v>
      </c>
      <c r="F69" s="5" t="s">
        <v>25</v>
      </c>
      <c r="G69" s="10">
        <v>65</v>
      </c>
    </row>
    <row r="70" spans="1:7" s="3" customFormat="1" x14ac:dyDescent="0.25">
      <c r="A70" s="319"/>
      <c r="B70" s="319"/>
      <c r="C70" s="319"/>
      <c r="D70" s="319"/>
      <c r="E70" s="319"/>
      <c r="F70" s="5" t="s">
        <v>33</v>
      </c>
      <c r="G70" s="10">
        <v>100</v>
      </c>
    </row>
    <row r="71" spans="1:7" s="3" customFormat="1" x14ac:dyDescent="0.25">
      <c r="A71" s="319"/>
      <c r="B71" s="319"/>
      <c r="C71" s="319"/>
      <c r="D71" s="319"/>
      <c r="E71" s="319"/>
      <c r="F71" s="5" t="s">
        <v>26</v>
      </c>
      <c r="G71" s="10">
        <v>40</v>
      </c>
    </row>
    <row r="72" spans="1:7" s="3" customFormat="1" x14ac:dyDescent="0.25">
      <c r="A72" s="319"/>
      <c r="B72" s="319"/>
      <c r="C72" s="319"/>
      <c r="D72" s="319"/>
      <c r="E72" s="319"/>
      <c r="F72" s="5" t="s">
        <v>34</v>
      </c>
      <c r="G72" s="10">
        <v>40</v>
      </c>
    </row>
    <row r="73" spans="1:7" s="3" customFormat="1" x14ac:dyDescent="0.25">
      <c r="A73" s="319"/>
      <c r="B73" s="319"/>
      <c r="C73" s="319"/>
      <c r="D73" s="319"/>
      <c r="E73" s="319"/>
      <c r="F73" s="5" t="s">
        <v>27</v>
      </c>
      <c r="G73" s="10" t="s">
        <v>471</v>
      </c>
    </row>
    <row r="74" spans="1:7" s="3" customFormat="1" ht="66" x14ac:dyDescent="0.25">
      <c r="A74" s="108" t="s">
        <v>1104</v>
      </c>
      <c r="B74" s="108" t="s">
        <v>1105</v>
      </c>
      <c r="C74" s="213" t="s">
        <v>1106</v>
      </c>
      <c r="D74" s="108" t="s">
        <v>56</v>
      </c>
      <c r="E74" s="108" t="s">
        <v>60</v>
      </c>
      <c r="F74" s="62" t="s">
        <v>36</v>
      </c>
      <c r="G74" s="35" t="s">
        <v>471</v>
      </c>
    </row>
    <row r="75" spans="1:7" s="3" customFormat="1" x14ac:dyDescent="0.25">
      <c r="A75" s="319" t="s">
        <v>21</v>
      </c>
      <c r="B75" s="319" t="s">
        <v>22</v>
      </c>
      <c r="C75" s="319" t="s">
        <v>29</v>
      </c>
      <c r="D75" s="319" t="s">
        <v>23</v>
      </c>
      <c r="E75" s="319" t="s">
        <v>24</v>
      </c>
      <c r="F75" s="5" t="s">
        <v>25</v>
      </c>
      <c r="G75" s="10">
        <v>100</v>
      </c>
    </row>
    <row r="76" spans="1:7" s="3" customFormat="1" x14ac:dyDescent="0.25">
      <c r="A76" s="319"/>
      <c r="B76" s="319"/>
      <c r="C76" s="319"/>
      <c r="D76" s="319"/>
      <c r="E76" s="319"/>
      <c r="F76" s="5" t="s">
        <v>33</v>
      </c>
      <c r="G76" s="10">
        <v>100</v>
      </c>
    </row>
    <row r="77" spans="1:7" s="3" customFormat="1" x14ac:dyDescent="0.25">
      <c r="A77" s="319"/>
      <c r="B77" s="319"/>
      <c r="C77" s="319"/>
      <c r="D77" s="319"/>
      <c r="E77" s="319"/>
      <c r="F77" s="5" t="s">
        <v>26</v>
      </c>
      <c r="G77" s="10">
        <v>100</v>
      </c>
    </row>
    <row r="78" spans="1:7" s="3" customFormat="1" x14ac:dyDescent="0.25">
      <c r="A78" s="319"/>
      <c r="B78" s="319"/>
      <c r="C78" s="319"/>
      <c r="D78" s="319"/>
      <c r="E78" s="319"/>
      <c r="F78" s="5" t="s">
        <v>34</v>
      </c>
      <c r="G78" s="12">
        <v>100</v>
      </c>
    </row>
    <row r="79" spans="1:7" s="3" customFormat="1" x14ac:dyDescent="0.25">
      <c r="A79" s="319"/>
      <c r="B79" s="319"/>
      <c r="C79" s="319"/>
      <c r="D79" s="319"/>
      <c r="E79" s="319"/>
      <c r="F79" s="5" t="s">
        <v>27</v>
      </c>
      <c r="G79" s="10">
        <v>100</v>
      </c>
    </row>
    <row r="80" spans="1:7" s="3" customFormat="1" ht="33" x14ac:dyDescent="0.25">
      <c r="A80" s="108" t="s">
        <v>1107</v>
      </c>
      <c r="B80" s="108" t="s">
        <v>1108</v>
      </c>
      <c r="C80" s="214" t="s">
        <v>1109</v>
      </c>
      <c r="D80" s="108" t="s">
        <v>56</v>
      </c>
      <c r="E80" s="108" t="s">
        <v>57</v>
      </c>
      <c r="F80" s="62" t="s">
        <v>36</v>
      </c>
      <c r="G80" s="28">
        <f>(G79*100)/G76</f>
        <v>100</v>
      </c>
    </row>
    <row r="81" spans="1:7" s="3" customFormat="1" x14ac:dyDescent="0.25">
      <c r="A81" s="319" t="s">
        <v>21</v>
      </c>
      <c r="B81" s="319" t="s">
        <v>22</v>
      </c>
      <c r="C81" s="319" t="s">
        <v>29</v>
      </c>
      <c r="D81" s="319" t="s">
        <v>23</v>
      </c>
      <c r="E81" s="319" t="s">
        <v>24</v>
      </c>
      <c r="F81" s="5" t="s">
        <v>25</v>
      </c>
      <c r="G81" s="10">
        <v>10</v>
      </c>
    </row>
    <row r="82" spans="1:7" s="3" customFormat="1" x14ac:dyDescent="0.25">
      <c r="A82" s="319"/>
      <c r="B82" s="319"/>
      <c r="C82" s="319"/>
      <c r="D82" s="319"/>
      <c r="E82" s="319"/>
      <c r="F82" s="5" t="s">
        <v>33</v>
      </c>
      <c r="G82" s="10">
        <v>10</v>
      </c>
    </row>
    <row r="83" spans="1:7" s="3" customFormat="1" x14ac:dyDescent="0.25">
      <c r="A83" s="319"/>
      <c r="B83" s="319"/>
      <c r="C83" s="319"/>
      <c r="D83" s="319"/>
      <c r="E83" s="319"/>
      <c r="F83" s="5" t="s">
        <v>26</v>
      </c>
      <c r="G83" s="10" t="s">
        <v>61</v>
      </c>
    </row>
    <row r="84" spans="1:7" s="3" customFormat="1" x14ac:dyDescent="0.25">
      <c r="A84" s="319"/>
      <c r="B84" s="319"/>
      <c r="C84" s="319"/>
      <c r="D84" s="319"/>
      <c r="E84" s="319"/>
      <c r="F84" s="5" t="s">
        <v>34</v>
      </c>
      <c r="G84" s="10" t="s">
        <v>61</v>
      </c>
    </row>
    <row r="85" spans="1:7" s="3" customFormat="1" x14ac:dyDescent="0.25">
      <c r="A85" s="319"/>
      <c r="B85" s="319"/>
      <c r="C85" s="319"/>
      <c r="D85" s="319"/>
      <c r="E85" s="319"/>
      <c r="F85" s="5" t="s">
        <v>27</v>
      </c>
      <c r="G85" s="10" t="s">
        <v>61</v>
      </c>
    </row>
    <row r="86" spans="1:7" s="3" customFormat="1" ht="82.5" x14ac:dyDescent="0.25">
      <c r="A86" s="108" t="s">
        <v>1110</v>
      </c>
      <c r="B86" s="108" t="s">
        <v>1111</v>
      </c>
      <c r="C86" s="215" t="s">
        <v>1112</v>
      </c>
      <c r="D86" s="108" t="s">
        <v>53</v>
      </c>
      <c r="E86" s="108" t="s">
        <v>64</v>
      </c>
      <c r="F86" s="62" t="s">
        <v>36</v>
      </c>
      <c r="G86" s="35" t="s">
        <v>61</v>
      </c>
    </row>
    <row r="87" spans="1:7" s="3" customFormat="1" x14ac:dyDescent="0.25">
      <c r="A87" s="319" t="s">
        <v>21</v>
      </c>
      <c r="B87" s="319" t="s">
        <v>22</v>
      </c>
      <c r="C87" s="319" t="s">
        <v>29</v>
      </c>
      <c r="D87" s="319" t="s">
        <v>23</v>
      </c>
      <c r="E87" s="319" t="s">
        <v>24</v>
      </c>
      <c r="F87" s="5" t="s">
        <v>25</v>
      </c>
      <c r="G87" s="10">
        <v>10</v>
      </c>
    </row>
    <row r="88" spans="1:7" s="3" customFormat="1" x14ac:dyDescent="0.25">
      <c r="A88" s="319"/>
      <c r="B88" s="319"/>
      <c r="C88" s="319"/>
      <c r="D88" s="319"/>
      <c r="E88" s="319"/>
      <c r="F88" s="5" t="s">
        <v>33</v>
      </c>
      <c r="G88" s="10">
        <v>10</v>
      </c>
    </row>
    <row r="89" spans="1:7" s="3" customFormat="1" x14ac:dyDescent="0.25">
      <c r="A89" s="319"/>
      <c r="B89" s="319"/>
      <c r="C89" s="319"/>
      <c r="D89" s="319"/>
      <c r="E89" s="319"/>
      <c r="F89" s="5" t="s">
        <v>26</v>
      </c>
      <c r="G89" s="10">
        <v>1</v>
      </c>
    </row>
    <row r="90" spans="1:7" s="3" customFormat="1" x14ac:dyDescent="0.25">
      <c r="A90" s="319"/>
      <c r="B90" s="319"/>
      <c r="C90" s="319"/>
      <c r="D90" s="319"/>
      <c r="E90" s="319"/>
      <c r="F90" s="5" t="s">
        <v>34</v>
      </c>
      <c r="G90" s="12">
        <v>1</v>
      </c>
    </row>
    <row r="91" spans="1:7" s="3" customFormat="1" x14ac:dyDescent="0.25">
      <c r="A91" s="319"/>
      <c r="B91" s="319"/>
      <c r="C91" s="319"/>
      <c r="D91" s="319"/>
      <c r="E91" s="319"/>
      <c r="F91" s="5" t="s">
        <v>27</v>
      </c>
      <c r="G91" s="84">
        <v>14.73</v>
      </c>
    </row>
    <row r="92" spans="1:7" s="3" customFormat="1" ht="49.5" x14ac:dyDescent="0.25">
      <c r="A92" s="216" t="s">
        <v>1113</v>
      </c>
      <c r="B92" s="108" t="s">
        <v>1111</v>
      </c>
      <c r="C92" s="214" t="s">
        <v>1114</v>
      </c>
      <c r="D92" s="108" t="s">
        <v>56</v>
      </c>
      <c r="E92" s="108" t="s">
        <v>57</v>
      </c>
      <c r="F92" s="62" t="s">
        <v>36</v>
      </c>
      <c r="G92" s="37">
        <f>(G91*100)/G88</f>
        <v>147.30000000000001</v>
      </c>
    </row>
    <row r="93" spans="1:7" s="3" customFormat="1" x14ac:dyDescent="0.25">
      <c r="A93" s="319" t="s">
        <v>21</v>
      </c>
      <c r="B93" s="319" t="s">
        <v>22</v>
      </c>
      <c r="C93" s="319" t="s">
        <v>29</v>
      </c>
      <c r="D93" s="319" t="s">
        <v>23</v>
      </c>
      <c r="E93" s="319" t="s">
        <v>24</v>
      </c>
      <c r="F93" s="5" t="s">
        <v>25</v>
      </c>
      <c r="G93" s="10">
        <v>90</v>
      </c>
    </row>
    <row r="94" spans="1:7" s="3" customFormat="1" x14ac:dyDescent="0.25">
      <c r="A94" s="319"/>
      <c r="B94" s="319"/>
      <c r="C94" s="319"/>
      <c r="D94" s="319"/>
      <c r="E94" s="319"/>
      <c r="F94" s="5" t="s">
        <v>33</v>
      </c>
      <c r="G94" s="10">
        <v>90</v>
      </c>
    </row>
    <row r="95" spans="1:7" s="3" customFormat="1" x14ac:dyDescent="0.25">
      <c r="A95" s="319"/>
      <c r="B95" s="319"/>
      <c r="C95" s="319"/>
      <c r="D95" s="319"/>
      <c r="E95" s="319"/>
      <c r="F95" s="5" t="s">
        <v>26</v>
      </c>
      <c r="G95" s="10" t="s">
        <v>61</v>
      </c>
    </row>
    <row r="96" spans="1:7" s="3" customFormat="1" x14ac:dyDescent="0.25">
      <c r="A96" s="319"/>
      <c r="B96" s="319"/>
      <c r="C96" s="319"/>
      <c r="D96" s="319"/>
      <c r="E96" s="319"/>
      <c r="F96" s="5" t="s">
        <v>34</v>
      </c>
      <c r="G96" s="10" t="s">
        <v>61</v>
      </c>
    </row>
    <row r="97" spans="1:7" s="3" customFormat="1" x14ac:dyDescent="0.25">
      <c r="A97" s="319"/>
      <c r="B97" s="319"/>
      <c r="C97" s="319"/>
      <c r="D97" s="319"/>
      <c r="E97" s="319"/>
      <c r="F97" s="5" t="s">
        <v>27</v>
      </c>
      <c r="G97" s="10" t="s">
        <v>61</v>
      </c>
    </row>
    <row r="98" spans="1:7" s="3" customFormat="1" ht="49.5" x14ac:dyDescent="0.25">
      <c r="A98" s="217" t="s">
        <v>1115</v>
      </c>
      <c r="B98" s="114" t="s">
        <v>1116</v>
      </c>
      <c r="C98" s="218" t="s">
        <v>1117</v>
      </c>
      <c r="D98" s="108" t="s">
        <v>56</v>
      </c>
      <c r="E98" s="108" t="s">
        <v>64</v>
      </c>
      <c r="F98" s="62" t="s">
        <v>36</v>
      </c>
      <c r="G98" s="35" t="s">
        <v>61</v>
      </c>
    </row>
    <row r="99" spans="1:7" s="3" customFormat="1" x14ac:dyDescent="0.25">
      <c r="A99" s="319" t="s">
        <v>21</v>
      </c>
      <c r="B99" s="319" t="s">
        <v>22</v>
      </c>
      <c r="C99" s="319" t="s">
        <v>29</v>
      </c>
      <c r="D99" s="319" t="s">
        <v>23</v>
      </c>
      <c r="E99" s="319" t="s">
        <v>24</v>
      </c>
      <c r="F99" s="5" t="s">
        <v>25</v>
      </c>
      <c r="G99" s="8">
        <v>33</v>
      </c>
    </row>
    <row r="100" spans="1:7" s="3" customFormat="1" x14ac:dyDescent="0.25">
      <c r="A100" s="319"/>
      <c r="B100" s="319"/>
      <c r="C100" s="319"/>
      <c r="D100" s="319"/>
      <c r="E100" s="319"/>
      <c r="F100" s="5" t="s">
        <v>33</v>
      </c>
      <c r="G100" s="8">
        <v>33</v>
      </c>
    </row>
    <row r="101" spans="1:7" s="3" customFormat="1" x14ac:dyDescent="0.25">
      <c r="A101" s="319"/>
      <c r="B101" s="319"/>
      <c r="C101" s="319"/>
      <c r="D101" s="319"/>
      <c r="E101" s="319"/>
      <c r="F101" s="5" t="s">
        <v>26</v>
      </c>
      <c r="G101" s="10">
        <v>15</v>
      </c>
    </row>
    <row r="102" spans="1:7" s="3" customFormat="1" x14ac:dyDescent="0.25">
      <c r="A102" s="319"/>
      <c r="B102" s="319"/>
      <c r="C102" s="319"/>
      <c r="D102" s="319"/>
      <c r="E102" s="319"/>
      <c r="F102" s="5" t="s">
        <v>34</v>
      </c>
      <c r="G102" s="10">
        <v>15</v>
      </c>
    </row>
    <row r="103" spans="1:7" s="3" customFormat="1" x14ac:dyDescent="0.25">
      <c r="A103" s="319"/>
      <c r="B103" s="319"/>
      <c r="C103" s="319"/>
      <c r="D103" s="319"/>
      <c r="E103" s="319"/>
      <c r="F103" s="5" t="s">
        <v>27</v>
      </c>
      <c r="G103" s="10">
        <v>0</v>
      </c>
    </row>
    <row r="104" spans="1:7" s="3" customFormat="1" ht="115.5" x14ac:dyDescent="0.25">
      <c r="A104" s="108" t="s">
        <v>1118</v>
      </c>
      <c r="B104" s="114" t="s">
        <v>1119</v>
      </c>
      <c r="C104" s="213" t="s">
        <v>1120</v>
      </c>
      <c r="D104" s="108" t="s">
        <v>56</v>
      </c>
      <c r="E104" s="108" t="s">
        <v>60</v>
      </c>
      <c r="F104" s="62" t="s">
        <v>36</v>
      </c>
      <c r="G104" s="35">
        <f>(G103*100)/G100</f>
        <v>0</v>
      </c>
    </row>
    <row r="105" spans="1:7" s="3" customFormat="1" x14ac:dyDescent="0.25">
      <c r="A105" s="319" t="s">
        <v>21</v>
      </c>
      <c r="B105" s="319" t="s">
        <v>22</v>
      </c>
      <c r="C105" s="319" t="s">
        <v>29</v>
      </c>
      <c r="D105" s="319" t="s">
        <v>23</v>
      </c>
      <c r="E105" s="319" t="s">
        <v>24</v>
      </c>
      <c r="F105" s="5" t="s">
        <v>25</v>
      </c>
      <c r="G105" s="10">
        <v>80</v>
      </c>
    </row>
    <row r="106" spans="1:7" s="3" customFormat="1" x14ac:dyDescent="0.25">
      <c r="A106" s="319"/>
      <c r="B106" s="319"/>
      <c r="C106" s="319"/>
      <c r="D106" s="319"/>
      <c r="E106" s="319"/>
      <c r="F106" s="5" t="s">
        <v>33</v>
      </c>
      <c r="G106" s="10">
        <v>80</v>
      </c>
    </row>
    <row r="107" spans="1:7" s="3" customFormat="1" x14ac:dyDescent="0.25">
      <c r="A107" s="319"/>
      <c r="B107" s="319"/>
      <c r="C107" s="319"/>
      <c r="D107" s="319"/>
      <c r="E107" s="319"/>
      <c r="F107" s="5" t="s">
        <v>26</v>
      </c>
      <c r="G107" s="10">
        <v>80</v>
      </c>
    </row>
    <row r="108" spans="1:7" s="3" customFormat="1" x14ac:dyDescent="0.25">
      <c r="A108" s="319"/>
      <c r="B108" s="319"/>
      <c r="C108" s="319"/>
      <c r="D108" s="319"/>
      <c r="E108" s="319"/>
      <c r="F108" s="5" t="s">
        <v>34</v>
      </c>
      <c r="G108" s="10">
        <v>80</v>
      </c>
    </row>
    <row r="109" spans="1:7" s="3" customFormat="1" x14ac:dyDescent="0.25">
      <c r="A109" s="319"/>
      <c r="B109" s="319"/>
      <c r="C109" s="319"/>
      <c r="D109" s="319"/>
      <c r="E109" s="319"/>
      <c r="F109" s="5" t="s">
        <v>27</v>
      </c>
      <c r="G109" s="10">
        <v>0</v>
      </c>
    </row>
    <row r="110" spans="1:7" s="3" customFormat="1" ht="115.5" x14ac:dyDescent="0.25">
      <c r="A110" s="108" t="s">
        <v>1121</v>
      </c>
      <c r="B110" s="114" t="s">
        <v>1119</v>
      </c>
      <c r="C110" s="213" t="s">
        <v>1122</v>
      </c>
      <c r="D110" s="108" t="s">
        <v>56</v>
      </c>
      <c r="E110" s="108" t="s">
        <v>1123</v>
      </c>
      <c r="F110" s="62" t="s">
        <v>36</v>
      </c>
      <c r="G110" s="35">
        <f>(G109*100)/G106</f>
        <v>0</v>
      </c>
    </row>
    <row r="111" spans="1:7" s="3" customFormat="1" x14ac:dyDescent="0.25">
      <c r="A111" s="319" t="s">
        <v>21</v>
      </c>
      <c r="B111" s="319" t="s">
        <v>22</v>
      </c>
      <c r="C111" s="319" t="s">
        <v>29</v>
      </c>
      <c r="D111" s="319" t="s">
        <v>23</v>
      </c>
      <c r="E111" s="319" t="s">
        <v>24</v>
      </c>
      <c r="F111" s="5" t="s">
        <v>25</v>
      </c>
      <c r="G111" s="10">
        <v>100</v>
      </c>
    </row>
    <row r="112" spans="1:7" s="3" customFormat="1" x14ac:dyDescent="0.25">
      <c r="A112" s="319"/>
      <c r="B112" s="319"/>
      <c r="C112" s="319"/>
      <c r="D112" s="319"/>
      <c r="E112" s="319"/>
      <c r="F112" s="5" t="s">
        <v>33</v>
      </c>
      <c r="G112" s="10">
        <v>100</v>
      </c>
    </row>
    <row r="113" spans="1:7" s="3" customFormat="1" x14ac:dyDescent="0.25">
      <c r="A113" s="319"/>
      <c r="B113" s="319"/>
      <c r="C113" s="319"/>
      <c r="D113" s="319"/>
      <c r="E113" s="319"/>
      <c r="F113" s="5" t="s">
        <v>26</v>
      </c>
      <c r="G113" s="10">
        <v>100</v>
      </c>
    </row>
    <row r="114" spans="1:7" s="3" customFormat="1" x14ac:dyDescent="0.25">
      <c r="A114" s="319"/>
      <c r="B114" s="319"/>
      <c r="C114" s="319"/>
      <c r="D114" s="319"/>
      <c r="E114" s="319"/>
      <c r="F114" s="5" t="s">
        <v>34</v>
      </c>
      <c r="G114" s="10">
        <v>100</v>
      </c>
    </row>
    <row r="115" spans="1:7" s="3" customFormat="1" x14ac:dyDescent="0.25">
      <c r="A115" s="319"/>
      <c r="B115" s="319"/>
      <c r="C115" s="319"/>
      <c r="D115" s="319"/>
      <c r="E115" s="319"/>
      <c r="F115" s="5" t="s">
        <v>27</v>
      </c>
      <c r="G115" s="10">
        <v>100</v>
      </c>
    </row>
    <row r="116" spans="1:7" s="3" customFormat="1" ht="82.5" x14ac:dyDescent="0.25">
      <c r="A116" s="213" t="s">
        <v>1124</v>
      </c>
      <c r="B116" s="114" t="s">
        <v>1125</v>
      </c>
      <c r="C116" s="219" t="s">
        <v>1126</v>
      </c>
      <c r="D116" s="108" t="s">
        <v>56</v>
      </c>
      <c r="E116" s="108" t="s">
        <v>60</v>
      </c>
      <c r="F116" s="62" t="s">
        <v>36</v>
      </c>
      <c r="G116" s="35">
        <f>(G115*100)/G112</f>
        <v>100</v>
      </c>
    </row>
    <row r="117" spans="1:7" s="3" customFormat="1" x14ac:dyDescent="0.25">
      <c r="A117" s="319" t="s">
        <v>21</v>
      </c>
      <c r="B117" s="327" t="s">
        <v>22</v>
      </c>
      <c r="C117" s="319" t="s">
        <v>29</v>
      </c>
      <c r="D117" s="319" t="s">
        <v>23</v>
      </c>
      <c r="E117" s="319" t="s">
        <v>24</v>
      </c>
      <c r="F117" s="5" t="s">
        <v>25</v>
      </c>
      <c r="G117" s="10">
        <v>100</v>
      </c>
    </row>
    <row r="118" spans="1:7" s="3" customFormat="1" x14ac:dyDescent="0.25">
      <c r="A118" s="319"/>
      <c r="B118" s="328"/>
      <c r="C118" s="319"/>
      <c r="D118" s="319"/>
      <c r="E118" s="319"/>
      <c r="F118" s="5" t="s">
        <v>33</v>
      </c>
      <c r="G118" s="10">
        <v>100</v>
      </c>
    </row>
    <row r="119" spans="1:7" s="3" customFormat="1" x14ac:dyDescent="0.25">
      <c r="A119" s="319"/>
      <c r="B119" s="328"/>
      <c r="C119" s="319"/>
      <c r="D119" s="319"/>
      <c r="E119" s="319"/>
      <c r="F119" s="5" t="s">
        <v>26</v>
      </c>
      <c r="G119" s="10" t="s">
        <v>61</v>
      </c>
    </row>
    <row r="120" spans="1:7" s="3" customFormat="1" x14ac:dyDescent="0.25">
      <c r="A120" s="319"/>
      <c r="B120" s="328"/>
      <c r="C120" s="319"/>
      <c r="D120" s="319"/>
      <c r="E120" s="319"/>
      <c r="F120" s="5" t="s">
        <v>34</v>
      </c>
      <c r="G120" s="10" t="s">
        <v>61</v>
      </c>
    </row>
    <row r="121" spans="1:7" s="3" customFormat="1" x14ac:dyDescent="0.25">
      <c r="A121" s="319"/>
      <c r="B121" s="329"/>
      <c r="C121" s="319"/>
      <c r="D121" s="319"/>
      <c r="E121" s="319"/>
      <c r="F121" s="5" t="s">
        <v>27</v>
      </c>
      <c r="G121" s="10" t="s">
        <v>61</v>
      </c>
    </row>
    <row r="122" spans="1:7" s="3" customFormat="1" ht="82.5" x14ac:dyDescent="0.25">
      <c r="A122" s="213" t="s">
        <v>1127</v>
      </c>
      <c r="B122" s="114" t="s">
        <v>1128</v>
      </c>
      <c r="C122" s="108" t="s">
        <v>1129</v>
      </c>
      <c r="D122" s="108" t="s">
        <v>56</v>
      </c>
      <c r="E122" s="108" t="s">
        <v>64</v>
      </c>
      <c r="F122" s="62" t="s">
        <v>36</v>
      </c>
      <c r="G122" s="35" t="s">
        <v>61</v>
      </c>
    </row>
    <row r="123" spans="1:7" s="3" customFormat="1" ht="16.5" customHeight="1" x14ac:dyDescent="0.25">
      <c r="A123" s="301" t="s">
        <v>28</v>
      </c>
      <c r="B123" s="302"/>
      <c r="C123" s="302"/>
      <c r="D123" s="302"/>
      <c r="E123" s="302"/>
      <c r="F123" s="302"/>
      <c r="G123" s="303"/>
    </row>
    <row r="124" spans="1:7" s="3" customFormat="1" x14ac:dyDescent="0.25">
      <c r="A124" s="430" t="str">
        <f>A32</f>
        <v>Índice de Gestión para Resultados con enfoque de derechos humanos y perspectiva de género (IGpR)</v>
      </c>
      <c r="B124" s="431"/>
      <c r="C124" s="431"/>
      <c r="D124" s="431"/>
      <c r="E124" s="431"/>
      <c r="F124" s="431"/>
      <c r="G124" s="432"/>
    </row>
    <row r="125" spans="1:7" x14ac:dyDescent="0.3">
      <c r="A125" s="106" t="s">
        <v>205</v>
      </c>
      <c r="B125" s="412"/>
      <c r="C125" s="413"/>
      <c r="D125" s="413"/>
      <c r="E125" s="413"/>
      <c r="F125" s="413"/>
      <c r="G125" s="414"/>
    </row>
    <row r="126" spans="1:7" x14ac:dyDescent="0.3">
      <c r="A126" s="106" t="s">
        <v>204</v>
      </c>
      <c r="B126" s="382" t="s">
        <v>131</v>
      </c>
      <c r="C126" s="383"/>
      <c r="D126" s="383"/>
      <c r="E126" s="383"/>
      <c r="F126" s="383"/>
      <c r="G126" s="384"/>
    </row>
    <row r="127" spans="1:7" s="3" customFormat="1" ht="16.5" customHeight="1" x14ac:dyDescent="0.25">
      <c r="A127" s="430" t="str">
        <f>A40</f>
        <v>Porcentaje de cumplimiento de los indicadores estratégicos</v>
      </c>
      <c r="B127" s="431"/>
      <c r="C127" s="431"/>
      <c r="D127" s="431"/>
      <c r="E127" s="431"/>
      <c r="F127" s="431"/>
      <c r="G127" s="432"/>
    </row>
    <row r="128" spans="1:7" x14ac:dyDescent="0.3">
      <c r="A128" s="106" t="s">
        <v>205</v>
      </c>
      <c r="B128" s="412"/>
      <c r="C128" s="413"/>
      <c r="D128" s="413"/>
      <c r="E128" s="413"/>
      <c r="F128" s="413"/>
      <c r="G128" s="414"/>
    </row>
    <row r="129" spans="1:7" x14ac:dyDescent="0.3">
      <c r="A129" s="106" t="s">
        <v>204</v>
      </c>
      <c r="B129" s="382" t="s">
        <v>131</v>
      </c>
      <c r="C129" s="383"/>
      <c r="D129" s="383"/>
      <c r="E129" s="383"/>
      <c r="F129" s="383"/>
      <c r="G129" s="384"/>
    </row>
    <row r="130" spans="1:7" s="3" customFormat="1" x14ac:dyDescent="0.25">
      <c r="A130" s="430" t="str">
        <f>A48</f>
        <v>Valoración del Desempeño de la Unidades Administrativas del Instituto Nacional de Transparencia, Acceso a la Información y Protección de Datos Personales</v>
      </c>
      <c r="B130" s="431"/>
      <c r="C130" s="431"/>
      <c r="D130" s="431"/>
      <c r="E130" s="431"/>
      <c r="F130" s="431"/>
      <c r="G130" s="432"/>
    </row>
    <row r="131" spans="1:7" x14ac:dyDescent="0.3">
      <c r="A131" s="106" t="s">
        <v>205</v>
      </c>
      <c r="B131" s="412"/>
      <c r="C131" s="413"/>
      <c r="D131" s="413"/>
      <c r="E131" s="413"/>
      <c r="F131" s="413"/>
      <c r="G131" s="414"/>
    </row>
    <row r="132" spans="1:7" x14ac:dyDescent="0.3">
      <c r="A132" s="106" t="s">
        <v>204</v>
      </c>
      <c r="B132" s="382" t="s">
        <v>131</v>
      </c>
      <c r="C132" s="383"/>
      <c r="D132" s="383"/>
      <c r="E132" s="383"/>
      <c r="F132" s="383"/>
      <c r="G132" s="384"/>
    </row>
    <row r="133" spans="1:7" s="3" customFormat="1" ht="16.5" customHeight="1" x14ac:dyDescent="0.25">
      <c r="A133" s="430" t="str">
        <f>A54</f>
        <v>Porcentaje de acciones implementadas para la incorporación de la perspectiva de derechos humanos, género, igualdad y no discriminación de forma trasversal en el Instituto.</v>
      </c>
      <c r="B133" s="431"/>
      <c r="C133" s="431"/>
      <c r="D133" s="431"/>
      <c r="E133" s="431"/>
      <c r="F133" s="431"/>
      <c r="G133" s="432"/>
    </row>
    <row r="134" spans="1:7" x14ac:dyDescent="0.3">
      <c r="A134" s="106" t="s">
        <v>205</v>
      </c>
      <c r="B134" s="412"/>
      <c r="C134" s="413"/>
      <c r="D134" s="413"/>
      <c r="E134" s="413"/>
      <c r="F134" s="413"/>
      <c r="G134" s="414"/>
    </row>
    <row r="135" spans="1:7" x14ac:dyDescent="0.3">
      <c r="A135" s="106" t="s">
        <v>204</v>
      </c>
      <c r="B135" s="382" t="s">
        <v>131</v>
      </c>
      <c r="C135" s="383"/>
      <c r="D135" s="383"/>
      <c r="E135" s="383"/>
      <c r="F135" s="383"/>
      <c r="G135" s="384"/>
    </row>
    <row r="136" spans="1:7" s="3" customFormat="1" x14ac:dyDescent="0.25">
      <c r="A136" s="430" t="str">
        <f>A62</f>
        <v>Porcentaje de Matriz de Indicadores para Resultados valoradas en rango de calidad aceptable</v>
      </c>
      <c r="B136" s="431"/>
      <c r="C136" s="431"/>
      <c r="D136" s="431"/>
      <c r="E136" s="431"/>
      <c r="F136" s="431"/>
      <c r="G136" s="432"/>
    </row>
    <row r="137" spans="1:7" x14ac:dyDescent="0.3">
      <c r="A137" s="106" t="s">
        <v>205</v>
      </c>
      <c r="B137" s="412"/>
      <c r="C137" s="413"/>
      <c r="D137" s="413"/>
      <c r="E137" s="413"/>
      <c r="F137" s="413"/>
      <c r="G137" s="414"/>
    </row>
    <row r="138" spans="1:7" x14ac:dyDescent="0.3">
      <c r="A138" s="106" t="s">
        <v>204</v>
      </c>
      <c r="B138" s="382" t="s">
        <v>131</v>
      </c>
      <c r="C138" s="383"/>
      <c r="D138" s="383"/>
      <c r="E138" s="383"/>
      <c r="F138" s="383"/>
      <c r="G138" s="384"/>
    </row>
    <row r="139" spans="1:7" s="3" customFormat="1" ht="16.5" customHeight="1" x14ac:dyDescent="0.25">
      <c r="A139" s="430" t="str">
        <f>A68</f>
        <v>Porcentaje de avance de las actividades de gestión del Programa Anual de Evaluación del Desempeño del INAI</v>
      </c>
      <c r="B139" s="431"/>
      <c r="C139" s="431"/>
      <c r="D139" s="431"/>
      <c r="E139" s="431"/>
      <c r="F139" s="431"/>
      <c r="G139" s="432"/>
    </row>
    <row r="140" spans="1:7" x14ac:dyDescent="0.3">
      <c r="A140" s="106" t="s">
        <v>205</v>
      </c>
      <c r="B140" s="412"/>
      <c r="C140" s="413"/>
      <c r="D140" s="413"/>
      <c r="E140" s="413"/>
      <c r="F140" s="413"/>
      <c r="G140" s="414"/>
    </row>
    <row r="141" spans="1:7" x14ac:dyDescent="0.3">
      <c r="A141" s="106" t="s">
        <v>204</v>
      </c>
      <c r="B141" s="382" t="s">
        <v>131</v>
      </c>
      <c r="C141" s="383"/>
      <c r="D141" s="383"/>
      <c r="E141" s="383"/>
      <c r="F141" s="383"/>
      <c r="G141" s="384"/>
    </row>
    <row r="142" spans="1:7" s="3" customFormat="1" ht="16.5" customHeight="1" x14ac:dyDescent="0.25">
      <c r="A142" s="430" t="str">
        <f>A74</f>
        <v>Porcentaje de recomendaciones integradas en acuerdos de mejora de desempeño institucional</v>
      </c>
      <c r="B142" s="431"/>
      <c r="C142" s="431"/>
      <c r="D142" s="431"/>
      <c r="E142" s="431"/>
      <c r="F142" s="431"/>
      <c r="G142" s="432"/>
    </row>
    <row r="143" spans="1:7" ht="32.25" customHeight="1" x14ac:dyDescent="0.25">
      <c r="A143" s="130" t="s">
        <v>205</v>
      </c>
      <c r="B143" s="402" t="s">
        <v>1246</v>
      </c>
      <c r="C143" s="403"/>
      <c r="D143" s="403"/>
      <c r="E143" s="403"/>
      <c r="F143" s="403"/>
      <c r="G143" s="404"/>
    </row>
    <row r="144" spans="1:7" x14ac:dyDescent="0.3">
      <c r="A144" s="106" t="s">
        <v>204</v>
      </c>
      <c r="B144" s="382" t="s">
        <v>131</v>
      </c>
      <c r="C144" s="383"/>
      <c r="D144" s="383"/>
      <c r="E144" s="383"/>
      <c r="F144" s="383"/>
      <c r="G144" s="384"/>
    </row>
    <row r="145" spans="1:7" s="3" customFormat="1" x14ac:dyDescent="0.25">
      <c r="A145" s="430" t="str">
        <f>A80</f>
        <v>Porcentaje de atención de las asesorías solicitadas</v>
      </c>
      <c r="B145" s="431"/>
      <c r="C145" s="431"/>
      <c r="D145" s="431"/>
      <c r="E145" s="431"/>
      <c r="F145" s="431"/>
      <c r="G145" s="432"/>
    </row>
    <row r="146" spans="1:7" ht="49.5" customHeight="1" x14ac:dyDescent="0.25">
      <c r="A146" s="130" t="s">
        <v>205</v>
      </c>
      <c r="B146" s="402" t="s">
        <v>1247</v>
      </c>
      <c r="C146" s="403"/>
      <c r="D146" s="403"/>
      <c r="E146" s="403"/>
      <c r="F146" s="403"/>
      <c r="G146" s="404"/>
    </row>
    <row r="147" spans="1:7" x14ac:dyDescent="0.3">
      <c r="A147" s="106" t="s">
        <v>204</v>
      </c>
      <c r="B147" s="382" t="s">
        <v>131</v>
      </c>
      <c r="C147" s="383"/>
      <c r="D147" s="383"/>
      <c r="E147" s="383"/>
      <c r="F147" s="383"/>
      <c r="G147" s="384"/>
    </row>
    <row r="148" spans="1:7" s="3" customFormat="1" ht="16.5" customHeight="1" x14ac:dyDescent="0.25">
      <c r="A148" s="430" t="str">
        <f>A86</f>
        <v>Promedio de tiempo de elaboración de reportes trimestrales</v>
      </c>
      <c r="B148" s="431"/>
      <c r="C148" s="431"/>
      <c r="D148" s="431"/>
      <c r="E148" s="431"/>
      <c r="F148" s="431"/>
      <c r="G148" s="432"/>
    </row>
    <row r="149" spans="1:7" x14ac:dyDescent="0.3">
      <c r="A149" s="106" t="s">
        <v>205</v>
      </c>
      <c r="B149" s="412"/>
      <c r="C149" s="413"/>
      <c r="D149" s="413"/>
      <c r="E149" s="413"/>
      <c r="F149" s="413"/>
      <c r="G149" s="414"/>
    </row>
    <row r="150" spans="1:7" x14ac:dyDescent="0.3">
      <c r="A150" s="106" t="s">
        <v>204</v>
      </c>
      <c r="B150" s="382" t="s">
        <v>131</v>
      </c>
      <c r="C150" s="383"/>
      <c r="D150" s="383"/>
      <c r="E150" s="383"/>
      <c r="F150" s="383"/>
      <c r="G150" s="384"/>
    </row>
    <row r="151" spans="1:7" s="3" customFormat="1" ht="16.5" customHeight="1" x14ac:dyDescent="0.25">
      <c r="A151" s="430" t="str">
        <f>A92</f>
        <v xml:space="preserve">Porcentaje de indicadores modificados </v>
      </c>
      <c r="B151" s="431"/>
      <c r="C151" s="431"/>
      <c r="D151" s="431"/>
      <c r="E151" s="431"/>
      <c r="F151" s="431"/>
      <c r="G151" s="432"/>
    </row>
    <row r="152" spans="1:7" ht="35.25" customHeight="1" x14ac:dyDescent="0.25">
      <c r="A152" s="130" t="s">
        <v>205</v>
      </c>
      <c r="B152" s="334" t="s">
        <v>1248</v>
      </c>
      <c r="C152" s="335"/>
      <c r="D152" s="335"/>
      <c r="E152" s="335"/>
      <c r="F152" s="335"/>
      <c r="G152" s="336"/>
    </row>
    <row r="153" spans="1:7" x14ac:dyDescent="0.3">
      <c r="A153" s="106" t="s">
        <v>204</v>
      </c>
      <c r="B153" s="382" t="s">
        <v>131</v>
      </c>
      <c r="C153" s="383"/>
      <c r="D153" s="383"/>
      <c r="E153" s="383"/>
      <c r="F153" s="383"/>
      <c r="G153" s="384"/>
    </row>
    <row r="154" spans="1:7" s="3" customFormat="1" x14ac:dyDescent="0.25">
      <c r="A154" s="430" t="str">
        <f>A98</f>
        <v>Porcentaje de atención de las recomendaciones de mejora</v>
      </c>
      <c r="B154" s="431"/>
      <c r="C154" s="431"/>
      <c r="D154" s="431"/>
      <c r="E154" s="431"/>
      <c r="F154" s="431"/>
      <c r="G154" s="432"/>
    </row>
    <row r="155" spans="1:7" s="3" customFormat="1" x14ac:dyDescent="0.3">
      <c r="A155" s="106" t="s">
        <v>205</v>
      </c>
      <c r="B155" s="412"/>
      <c r="C155" s="413"/>
      <c r="D155" s="413"/>
      <c r="E155" s="413"/>
      <c r="F155" s="413"/>
      <c r="G155" s="414"/>
    </row>
    <row r="156" spans="1:7" s="3" customFormat="1" x14ac:dyDescent="0.3">
      <c r="A156" s="106" t="s">
        <v>204</v>
      </c>
      <c r="B156" s="382" t="s">
        <v>131</v>
      </c>
      <c r="C156" s="383"/>
      <c r="D156" s="383"/>
      <c r="E156" s="383"/>
      <c r="F156" s="383"/>
      <c r="G156" s="384"/>
    </row>
    <row r="157" spans="1:7" s="3" customFormat="1" ht="16.5" customHeight="1" x14ac:dyDescent="0.25">
      <c r="A157" s="430" t="str">
        <f>A104</f>
        <v xml:space="preserve">Porcentaje de personal sensibilizado </v>
      </c>
      <c r="B157" s="431"/>
      <c r="C157" s="431"/>
      <c r="D157" s="431"/>
      <c r="E157" s="431"/>
      <c r="F157" s="431"/>
      <c r="G157" s="432"/>
    </row>
    <row r="158" spans="1:7" ht="33.75" customHeight="1" x14ac:dyDescent="0.25">
      <c r="A158" s="130" t="s">
        <v>205</v>
      </c>
      <c r="B158" s="412" t="s">
        <v>1249</v>
      </c>
      <c r="C158" s="413"/>
      <c r="D158" s="413"/>
      <c r="E158" s="413"/>
      <c r="F158" s="413"/>
      <c r="G158" s="414"/>
    </row>
    <row r="159" spans="1:7" x14ac:dyDescent="0.3">
      <c r="A159" s="106" t="s">
        <v>204</v>
      </c>
      <c r="B159" s="382" t="s">
        <v>131</v>
      </c>
      <c r="C159" s="383"/>
      <c r="D159" s="383"/>
      <c r="E159" s="383"/>
      <c r="F159" s="383"/>
      <c r="G159" s="384"/>
    </row>
    <row r="160" spans="1:7" s="3" customFormat="1" ht="16.5" customHeight="1" x14ac:dyDescent="0.25">
      <c r="A160" s="430" t="str">
        <f>A110</f>
        <v>Porcentaje de personal con calificación satisfactoria</v>
      </c>
      <c r="B160" s="431"/>
      <c r="C160" s="431"/>
      <c r="D160" s="431"/>
      <c r="E160" s="431"/>
      <c r="F160" s="431"/>
      <c r="G160" s="432"/>
    </row>
    <row r="161" spans="1:7" ht="33.75" customHeight="1" x14ac:dyDescent="0.25">
      <c r="A161" s="130" t="s">
        <v>205</v>
      </c>
      <c r="B161" s="412" t="s">
        <v>1249</v>
      </c>
      <c r="C161" s="413"/>
      <c r="D161" s="413"/>
      <c r="E161" s="413"/>
      <c r="F161" s="413"/>
      <c r="G161" s="414"/>
    </row>
    <row r="162" spans="1:7" x14ac:dyDescent="0.3">
      <c r="A162" s="106" t="s">
        <v>204</v>
      </c>
      <c r="B162" s="382" t="s">
        <v>131</v>
      </c>
      <c r="C162" s="383"/>
      <c r="D162" s="383"/>
      <c r="E162" s="383"/>
      <c r="F162" s="383"/>
      <c r="G162" s="384"/>
    </row>
    <row r="163" spans="1:7" s="3" customFormat="1" x14ac:dyDescent="0.25">
      <c r="A163" s="430" t="str">
        <f>A116</f>
        <v>Porcentaje de avance en la generación de materiales para difundir conocimiento</v>
      </c>
      <c r="B163" s="431"/>
      <c r="C163" s="431"/>
      <c r="D163" s="431"/>
      <c r="E163" s="431"/>
      <c r="F163" s="431"/>
      <c r="G163" s="432"/>
    </row>
    <row r="164" spans="1:7" s="3" customFormat="1" x14ac:dyDescent="0.3">
      <c r="A164" s="106" t="s">
        <v>205</v>
      </c>
      <c r="B164" s="412"/>
      <c r="C164" s="413"/>
      <c r="D164" s="413"/>
      <c r="E164" s="413"/>
      <c r="F164" s="413"/>
      <c r="G164" s="414"/>
    </row>
    <row r="165" spans="1:7" s="3" customFormat="1" x14ac:dyDescent="0.3">
      <c r="A165" s="106" t="s">
        <v>204</v>
      </c>
      <c r="B165" s="382" t="s">
        <v>131</v>
      </c>
      <c r="C165" s="383"/>
      <c r="D165" s="383"/>
      <c r="E165" s="383"/>
      <c r="F165" s="383"/>
      <c r="G165" s="384"/>
    </row>
    <row r="166" spans="1:7" s="3" customFormat="1" ht="33" customHeight="1" x14ac:dyDescent="0.25">
      <c r="A166" s="430" t="str">
        <f>A122</f>
        <v>Porcentaje de avance en el asesoramiento a las Unidades Administrativas u organismos garantes para incorporar el enfoque de derechos humanos, género, igualdad y no discriminación</v>
      </c>
      <c r="B166" s="431"/>
      <c r="C166" s="431"/>
      <c r="D166" s="431"/>
      <c r="E166" s="431"/>
      <c r="F166" s="431"/>
      <c r="G166" s="432"/>
    </row>
    <row r="167" spans="1:7" x14ac:dyDescent="0.3">
      <c r="A167" s="106" t="s">
        <v>205</v>
      </c>
      <c r="B167" s="412"/>
      <c r="C167" s="413"/>
      <c r="D167" s="413"/>
      <c r="E167" s="413"/>
      <c r="F167" s="413"/>
      <c r="G167" s="414"/>
    </row>
    <row r="168" spans="1:7" x14ac:dyDescent="0.3">
      <c r="A168" s="106" t="s">
        <v>204</v>
      </c>
      <c r="B168" s="382" t="s">
        <v>131</v>
      </c>
      <c r="C168" s="383"/>
      <c r="D168" s="383"/>
      <c r="E168" s="383"/>
      <c r="F168" s="383"/>
      <c r="G168" s="384"/>
    </row>
    <row r="169" spans="1:7" x14ac:dyDescent="0.25">
      <c r="A169" s="430"/>
      <c r="B169" s="431"/>
      <c r="C169" s="431"/>
      <c r="D169" s="431"/>
      <c r="E169" s="431"/>
      <c r="F169" s="431"/>
      <c r="G169" s="432"/>
    </row>
    <row r="170" spans="1:7" x14ac:dyDescent="0.25">
      <c r="A170" s="301" t="s">
        <v>35</v>
      </c>
      <c r="B170" s="302"/>
      <c r="C170" s="302"/>
      <c r="D170" s="302"/>
      <c r="E170" s="302"/>
      <c r="F170" s="302"/>
      <c r="G170" s="303"/>
    </row>
    <row r="171" spans="1:7" x14ac:dyDescent="0.25">
      <c r="A171" s="430" t="str">
        <f>A124</f>
        <v>Índice de Gestión para Resultados con enfoque de derechos humanos y perspectiva de género (IGpR)</v>
      </c>
      <c r="B171" s="431"/>
      <c r="C171" s="431"/>
      <c r="D171" s="431"/>
      <c r="E171" s="431"/>
      <c r="F171" s="431"/>
      <c r="G171" s="432"/>
    </row>
    <row r="172" spans="1:7" x14ac:dyDescent="0.25">
      <c r="A172" s="6" t="s">
        <v>30</v>
      </c>
      <c r="B172" s="412" t="s">
        <v>1250</v>
      </c>
      <c r="C172" s="413"/>
      <c r="D172" s="413"/>
      <c r="E172" s="413"/>
      <c r="F172" s="413"/>
      <c r="G172" s="414"/>
    </row>
    <row r="173" spans="1:7" x14ac:dyDescent="0.25">
      <c r="A173" s="6" t="s">
        <v>31</v>
      </c>
      <c r="B173" s="433" t="s">
        <v>61</v>
      </c>
      <c r="C173" s="433"/>
      <c r="D173" s="433"/>
      <c r="E173" s="433"/>
      <c r="F173" s="433"/>
      <c r="G173" s="433"/>
    </row>
    <row r="174" spans="1:7" x14ac:dyDescent="0.25">
      <c r="A174" s="6" t="s">
        <v>32</v>
      </c>
      <c r="B174" s="433" t="s">
        <v>1252</v>
      </c>
      <c r="C174" s="433"/>
      <c r="D174" s="433"/>
      <c r="E174" s="433"/>
      <c r="F174" s="433"/>
      <c r="G174" s="433"/>
    </row>
    <row r="175" spans="1:7" x14ac:dyDescent="0.25">
      <c r="A175" s="430" t="str">
        <f>A127</f>
        <v>Porcentaje de cumplimiento de los indicadores estratégicos</v>
      </c>
      <c r="B175" s="431"/>
      <c r="C175" s="431"/>
      <c r="D175" s="431"/>
      <c r="E175" s="431"/>
      <c r="F175" s="431"/>
      <c r="G175" s="432"/>
    </row>
    <row r="176" spans="1:7" x14ac:dyDescent="0.25">
      <c r="A176" s="6" t="s">
        <v>30</v>
      </c>
      <c r="B176" s="412"/>
      <c r="C176" s="413"/>
      <c r="D176" s="413"/>
      <c r="E176" s="413"/>
      <c r="F176" s="413"/>
      <c r="G176" s="414"/>
    </row>
    <row r="177" spans="1:7" x14ac:dyDescent="0.25">
      <c r="A177" s="6" t="s">
        <v>31</v>
      </c>
      <c r="B177" s="382" t="s">
        <v>131</v>
      </c>
      <c r="C177" s="383"/>
      <c r="D177" s="383"/>
      <c r="E177" s="383"/>
      <c r="F177" s="383"/>
      <c r="G177" s="384"/>
    </row>
    <row r="178" spans="1:7" x14ac:dyDescent="0.25">
      <c r="A178" s="6" t="s">
        <v>32</v>
      </c>
      <c r="B178" s="382" t="s">
        <v>131</v>
      </c>
      <c r="C178" s="383"/>
      <c r="D178" s="383"/>
      <c r="E178" s="383"/>
      <c r="F178" s="383"/>
      <c r="G178" s="384"/>
    </row>
    <row r="179" spans="1:7" x14ac:dyDescent="0.25">
      <c r="A179" s="430" t="str">
        <f>A130</f>
        <v>Valoración del Desempeño de la Unidades Administrativas del Instituto Nacional de Transparencia, Acceso a la Información y Protección de Datos Personales</v>
      </c>
      <c r="B179" s="431"/>
      <c r="C179" s="431"/>
      <c r="D179" s="431"/>
      <c r="E179" s="431"/>
      <c r="F179" s="431"/>
      <c r="G179" s="432"/>
    </row>
    <row r="180" spans="1:7" x14ac:dyDescent="0.25">
      <c r="A180" s="6" t="s">
        <v>30</v>
      </c>
      <c r="B180" s="412"/>
      <c r="C180" s="413"/>
      <c r="D180" s="413"/>
      <c r="E180" s="413"/>
      <c r="F180" s="413"/>
      <c r="G180" s="414"/>
    </row>
    <row r="181" spans="1:7" x14ac:dyDescent="0.25">
      <c r="A181" s="6" t="s">
        <v>31</v>
      </c>
      <c r="B181" s="382" t="s">
        <v>131</v>
      </c>
      <c r="C181" s="383"/>
      <c r="D181" s="383"/>
      <c r="E181" s="383"/>
      <c r="F181" s="383"/>
      <c r="G181" s="384"/>
    </row>
    <row r="182" spans="1:7" x14ac:dyDescent="0.25">
      <c r="A182" s="6" t="s">
        <v>32</v>
      </c>
      <c r="B182" s="382" t="s">
        <v>131</v>
      </c>
      <c r="C182" s="383"/>
      <c r="D182" s="383"/>
      <c r="E182" s="383"/>
      <c r="F182" s="383"/>
      <c r="G182" s="384"/>
    </row>
    <row r="183" spans="1:7" x14ac:dyDescent="0.25">
      <c r="A183" s="430" t="str">
        <f>A133</f>
        <v>Porcentaje de acciones implementadas para la incorporación de la perspectiva de derechos humanos, género, igualdad y no discriminación de forma trasversal en el Instituto.</v>
      </c>
      <c r="B183" s="431"/>
      <c r="C183" s="431"/>
      <c r="D183" s="431"/>
      <c r="E183" s="431"/>
      <c r="F183" s="431"/>
      <c r="G183" s="432"/>
    </row>
    <row r="184" spans="1:7" x14ac:dyDescent="0.25">
      <c r="A184" s="6" t="s">
        <v>30</v>
      </c>
      <c r="B184" s="412"/>
      <c r="C184" s="413"/>
      <c r="D184" s="413"/>
      <c r="E184" s="413"/>
      <c r="F184" s="413"/>
      <c r="G184" s="414"/>
    </row>
    <row r="185" spans="1:7" x14ac:dyDescent="0.25">
      <c r="A185" s="6" t="s">
        <v>31</v>
      </c>
      <c r="B185" s="382" t="s">
        <v>131</v>
      </c>
      <c r="C185" s="383"/>
      <c r="D185" s="383"/>
      <c r="E185" s="383"/>
      <c r="F185" s="383"/>
      <c r="G185" s="384"/>
    </row>
    <row r="186" spans="1:7" x14ac:dyDescent="0.25">
      <c r="A186" s="6" t="s">
        <v>32</v>
      </c>
      <c r="B186" s="382" t="s">
        <v>131</v>
      </c>
      <c r="C186" s="383"/>
      <c r="D186" s="383"/>
      <c r="E186" s="383"/>
      <c r="F186" s="383"/>
      <c r="G186" s="384"/>
    </row>
    <row r="187" spans="1:7" x14ac:dyDescent="0.25">
      <c r="A187" s="430" t="str">
        <f>A136</f>
        <v>Porcentaje de Matriz de Indicadores para Resultados valoradas en rango de calidad aceptable</v>
      </c>
      <c r="B187" s="431"/>
      <c r="C187" s="431"/>
      <c r="D187" s="431"/>
      <c r="E187" s="431"/>
      <c r="F187" s="431"/>
      <c r="G187" s="432"/>
    </row>
    <row r="188" spans="1:7" x14ac:dyDescent="0.25">
      <c r="A188" s="6" t="s">
        <v>30</v>
      </c>
      <c r="B188" s="412"/>
      <c r="C188" s="413"/>
      <c r="D188" s="413"/>
      <c r="E188" s="413"/>
      <c r="F188" s="413"/>
      <c r="G188" s="414"/>
    </row>
    <row r="189" spans="1:7" x14ac:dyDescent="0.25">
      <c r="A189" s="6" t="s">
        <v>31</v>
      </c>
      <c r="B189" s="382" t="s">
        <v>131</v>
      </c>
      <c r="C189" s="383"/>
      <c r="D189" s="383"/>
      <c r="E189" s="383"/>
      <c r="F189" s="383"/>
      <c r="G189" s="384"/>
    </row>
    <row r="190" spans="1:7" x14ac:dyDescent="0.25">
      <c r="A190" s="6" t="s">
        <v>32</v>
      </c>
      <c r="B190" s="382" t="s">
        <v>131</v>
      </c>
      <c r="C190" s="383"/>
      <c r="D190" s="383"/>
      <c r="E190" s="383"/>
      <c r="F190" s="383"/>
      <c r="G190" s="384"/>
    </row>
    <row r="191" spans="1:7" x14ac:dyDescent="0.25">
      <c r="A191" s="430" t="str">
        <f>A139</f>
        <v>Porcentaje de avance de las actividades de gestión del Programa Anual de Evaluación del Desempeño del INAI</v>
      </c>
      <c r="B191" s="431"/>
      <c r="C191" s="431"/>
      <c r="D191" s="431"/>
      <c r="E191" s="431"/>
      <c r="F191" s="431"/>
      <c r="G191" s="432"/>
    </row>
    <row r="192" spans="1:7" x14ac:dyDescent="0.25">
      <c r="A192" s="6" t="s">
        <v>30</v>
      </c>
      <c r="B192" s="412"/>
      <c r="C192" s="413"/>
      <c r="D192" s="413"/>
      <c r="E192" s="413"/>
      <c r="F192" s="413"/>
      <c r="G192" s="414"/>
    </row>
    <row r="193" spans="1:7" x14ac:dyDescent="0.25">
      <c r="A193" s="6" t="s">
        <v>31</v>
      </c>
      <c r="B193" s="382" t="s">
        <v>131</v>
      </c>
      <c r="C193" s="383"/>
      <c r="D193" s="383"/>
      <c r="E193" s="383"/>
      <c r="F193" s="383"/>
      <c r="G193" s="384"/>
    </row>
    <row r="194" spans="1:7" x14ac:dyDescent="0.25">
      <c r="A194" s="6" t="s">
        <v>32</v>
      </c>
      <c r="B194" s="382" t="s">
        <v>131</v>
      </c>
      <c r="C194" s="383"/>
      <c r="D194" s="383"/>
      <c r="E194" s="383"/>
      <c r="F194" s="383"/>
      <c r="G194" s="384"/>
    </row>
    <row r="195" spans="1:7" x14ac:dyDescent="0.25">
      <c r="A195" s="430" t="str">
        <f>A142</f>
        <v>Porcentaje de recomendaciones integradas en acuerdos de mejora de desempeño institucional</v>
      </c>
      <c r="B195" s="431"/>
      <c r="C195" s="431"/>
      <c r="D195" s="431"/>
      <c r="E195" s="431"/>
      <c r="F195" s="431"/>
      <c r="G195" s="432"/>
    </row>
    <row r="196" spans="1:7" ht="87.75" customHeight="1" x14ac:dyDescent="0.25">
      <c r="A196" s="131" t="s">
        <v>30</v>
      </c>
      <c r="B196" s="433" t="s">
        <v>1130</v>
      </c>
      <c r="C196" s="433"/>
      <c r="D196" s="433"/>
      <c r="E196" s="433"/>
      <c r="F196" s="433"/>
      <c r="G196" s="433"/>
    </row>
    <row r="197" spans="1:7" x14ac:dyDescent="0.25">
      <c r="A197" s="6" t="s">
        <v>31</v>
      </c>
      <c r="B197" s="433" t="s">
        <v>61</v>
      </c>
      <c r="C197" s="433"/>
      <c r="D197" s="433"/>
      <c r="E197" s="433"/>
      <c r="F197" s="433"/>
      <c r="G197" s="433"/>
    </row>
    <row r="198" spans="1:7" x14ac:dyDescent="0.25">
      <c r="A198" s="6" t="s">
        <v>32</v>
      </c>
      <c r="B198" s="433" t="s">
        <v>1251</v>
      </c>
      <c r="C198" s="433"/>
      <c r="D198" s="433"/>
      <c r="E198" s="433"/>
      <c r="F198" s="433"/>
      <c r="G198" s="433"/>
    </row>
    <row r="199" spans="1:7" x14ac:dyDescent="0.25">
      <c r="A199" s="430" t="str">
        <f>A145</f>
        <v>Porcentaje de atención de las asesorías solicitadas</v>
      </c>
      <c r="B199" s="431"/>
      <c r="C199" s="431"/>
      <c r="D199" s="431"/>
      <c r="E199" s="431"/>
      <c r="F199" s="431"/>
      <c r="G199" s="432"/>
    </row>
    <row r="200" spans="1:7" x14ac:dyDescent="0.25">
      <c r="A200" s="6" t="s">
        <v>30</v>
      </c>
      <c r="B200" s="412"/>
      <c r="C200" s="413"/>
      <c r="D200" s="413"/>
      <c r="E200" s="413"/>
      <c r="F200" s="413"/>
      <c r="G200" s="414"/>
    </row>
    <row r="201" spans="1:7" x14ac:dyDescent="0.25">
      <c r="A201" s="6" t="s">
        <v>31</v>
      </c>
      <c r="B201" s="382" t="s">
        <v>131</v>
      </c>
      <c r="C201" s="383"/>
      <c r="D201" s="383"/>
      <c r="E201" s="383"/>
      <c r="F201" s="383"/>
      <c r="G201" s="384"/>
    </row>
    <row r="202" spans="1:7" x14ac:dyDescent="0.25">
      <c r="A202" s="6" t="s">
        <v>32</v>
      </c>
      <c r="B202" s="382" t="s">
        <v>131</v>
      </c>
      <c r="C202" s="383"/>
      <c r="D202" s="383"/>
      <c r="E202" s="383"/>
      <c r="F202" s="383"/>
      <c r="G202" s="384"/>
    </row>
    <row r="203" spans="1:7" x14ac:dyDescent="0.25">
      <c r="A203" s="430" t="str">
        <f>A148</f>
        <v>Promedio de tiempo de elaboración de reportes trimestrales</v>
      </c>
      <c r="B203" s="431"/>
      <c r="C203" s="431"/>
      <c r="D203" s="431"/>
      <c r="E203" s="431"/>
      <c r="F203" s="431"/>
      <c r="G203" s="432"/>
    </row>
    <row r="204" spans="1:7" x14ac:dyDescent="0.25">
      <c r="A204" s="6" t="s">
        <v>30</v>
      </c>
      <c r="B204" s="412"/>
      <c r="C204" s="413"/>
      <c r="D204" s="413"/>
      <c r="E204" s="413"/>
      <c r="F204" s="413"/>
      <c r="G204" s="414"/>
    </row>
    <row r="205" spans="1:7" x14ac:dyDescent="0.25">
      <c r="A205" s="6" t="s">
        <v>31</v>
      </c>
      <c r="B205" s="382" t="s">
        <v>131</v>
      </c>
      <c r="C205" s="383"/>
      <c r="D205" s="383"/>
      <c r="E205" s="383"/>
      <c r="F205" s="383"/>
      <c r="G205" s="384"/>
    </row>
    <row r="206" spans="1:7" x14ac:dyDescent="0.25">
      <c r="A206" s="6" t="s">
        <v>32</v>
      </c>
      <c r="B206" s="382" t="s">
        <v>131</v>
      </c>
      <c r="C206" s="383"/>
      <c r="D206" s="383"/>
      <c r="E206" s="383"/>
      <c r="F206" s="383"/>
      <c r="G206" s="384"/>
    </row>
    <row r="207" spans="1:7" x14ac:dyDescent="0.25">
      <c r="A207" s="430" t="str">
        <f>A151</f>
        <v xml:space="preserve">Porcentaje de indicadores modificados </v>
      </c>
      <c r="B207" s="431"/>
      <c r="C207" s="431"/>
      <c r="D207" s="431"/>
      <c r="E207" s="431"/>
      <c r="F207" s="431"/>
      <c r="G207" s="432"/>
    </row>
    <row r="208" spans="1:7" x14ac:dyDescent="0.25">
      <c r="A208" s="6" t="s">
        <v>30</v>
      </c>
      <c r="B208" s="412"/>
      <c r="C208" s="413"/>
      <c r="D208" s="413"/>
      <c r="E208" s="413"/>
      <c r="F208" s="413"/>
      <c r="G208" s="414"/>
    </row>
    <row r="209" spans="1:7" x14ac:dyDescent="0.25">
      <c r="A209" s="6" t="s">
        <v>31</v>
      </c>
      <c r="B209" s="382" t="s">
        <v>131</v>
      </c>
      <c r="C209" s="383"/>
      <c r="D209" s="383"/>
      <c r="E209" s="383"/>
      <c r="F209" s="383"/>
      <c r="G209" s="384"/>
    </row>
    <row r="210" spans="1:7" x14ac:dyDescent="0.25">
      <c r="A210" s="6" t="s">
        <v>32</v>
      </c>
      <c r="B210" s="382" t="s">
        <v>131</v>
      </c>
      <c r="C210" s="383"/>
      <c r="D210" s="383"/>
      <c r="E210" s="383"/>
      <c r="F210" s="383"/>
      <c r="G210" s="384"/>
    </row>
    <row r="211" spans="1:7" x14ac:dyDescent="0.25">
      <c r="A211" s="430" t="str">
        <f>A154</f>
        <v>Porcentaje de atención de las recomendaciones de mejora</v>
      </c>
      <c r="B211" s="431"/>
      <c r="C211" s="431"/>
      <c r="D211" s="431"/>
      <c r="E211" s="431"/>
      <c r="F211" s="431"/>
      <c r="G211" s="432"/>
    </row>
    <row r="212" spans="1:7" x14ac:dyDescent="0.25">
      <c r="A212" s="6" t="s">
        <v>30</v>
      </c>
      <c r="B212" s="412"/>
      <c r="C212" s="413"/>
      <c r="D212" s="413"/>
      <c r="E212" s="413"/>
      <c r="F212" s="413"/>
      <c r="G212" s="414"/>
    </row>
    <row r="213" spans="1:7" x14ac:dyDescent="0.25">
      <c r="A213" s="6" t="s">
        <v>31</v>
      </c>
      <c r="B213" s="382" t="s">
        <v>131</v>
      </c>
      <c r="C213" s="383"/>
      <c r="D213" s="383"/>
      <c r="E213" s="383"/>
      <c r="F213" s="383"/>
      <c r="G213" s="384"/>
    </row>
    <row r="214" spans="1:7" x14ac:dyDescent="0.25">
      <c r="A214" s="6" t="s">
        <v>32</v>
      </c>
      <c r="B214" s="382" t="s">
        <v>131</v>
      </c>
      <c r="C214" s="383"/>
      <c r="D214" s="383"/>
      <c r="E214" s="383"/>
      <c r="F214" s="383"/>
      <c r="G214" s="384"/>
    </row>
    <row r="215" spans="1:7" x14ac:dyDescent="0.25">
      <c r="A215" s="430" t="str">
        <f>A157</f>
        <v xml:space="preserve">Porcentaje de personal sensibilizado </v>
      </c>
      <c r="B215" s="431"/>
      <c r="C215" s="431"/>
      <c r="D215" s="431"/>
      <c r="E215" s="431"/>
      <c r="F215" s="431"/>
      <c r="G215" s="432"/>
    </row>
    <row r="216" spans="1:7" x14ac:dyDescent="0.25">
      <c r="A216" s="6" t="s">
        <v>30</v>
      </c>
      <c r="B216" s="412"/>
      <c r="C216" s="413"/>
      <c r="D216" s="413"/>
      <c r="E216" s="413"/>
      <c r="F216" s="413"/>
      <c r="G216" s="414"/>
    </row>
    <row r="217" spans="1:7" x14ac:dyDescent="0.25">
      <c r="A217" s="6" t="s">
        <v>31</v>
      </c>
      <c r="B217" s="382" t="s">
        <v>131</v>
      </c>
      <c r="C217" s="383"/>
      <c r="D217" s="383"/>
      <c r="E217" s="383"/>
      <c r="F217" s="383"/>
      <c r="G217" s="384"/>
    </row>
    <row r="218" spans="1:7" x14ac:dyDescent="0.25">
      <c r="A218" s="6" t="s">
        <v>32</v>
      </c>
      <c r="B218" s="382" t="s">
        <v>131</v>
      </c>
      <c r="C218" s="383"/>
      <c r="D218" s="383"/>
      <c r="E218" s="383"/>
      <c r="F218" s="383"/>
      <c r="G218" s="384"/>
    </row>
    <row r="219" spans="1:7" x14ac:dyDescent="0.25">
      <c r="A219" s="430" t="str">
        <f>A160</f>
        <v>Porcentaje de personal con calificación satisfactoria</v>
      </c>
      <c r="B219" s="431"/>
      <c r="C219" s="431"/>
      <c r="D219" s="431"/>
      <c r="E219" s="431"/>
      <c r="F219" s="431"/>
      <c r="G219" s="432"/>
    </row>
    <row r="220" spans="1:7" x14ac:dyDescent="0.25">
      <c r="A220" s="6" t="s">
        <v>30</v>
      </c>
      <c r="B220" s="412"/>
      <c r="C220" s="413"/>
      <c r="D220" s="413"/>
      <c r="E220" s="413"/>
      <c r="F220" s="413"/>
      <c r="G220" s="414"/>
    </row>
    <row r="221" spans="1:7" x14ac:dyDescent="0.25">
      <c r="A221" s="6" t="s">
        <v>31</v>
      </c>
      <c r="B221" s="382" t="s">
        <v>131</v>
      </c>
      <c r="C221" s="383"/>
      <c r="D221" s="383"/>
      <c r="E221" s="383"/>
      <c r="F221" s="383"/>
      <c r="G221" s="384"/>
    </row>
    <row r="222" spans="1:7" x14ac:dyDescent="0.25">
      <c r="A222" s="6" t="s">
        <v>32</v>
      </c>
      <c r="B222" s="382" t="s">
        <v>131</v>
      </c>
      <c r="C222" s="383"/>
      <c r="D222" s="383"/>
      <c r="E222" s="383"/>
      <c r="F222" s="383"/>
      <c r="G222" s="384"/>
    </row>
    <row r="223" spans="1:7" x14ac:dyDescent="0.25">
      <c r="A223" s="430" t="str">
        <f>A163</f>
        <v>Porcentaje de avance en la generación de materiales para difundir conocimiento</v>
      </c>
      <c r="B223" s="431"/>
      <c r="C223" s="431"/>
      <c r="D223" s="431"/>
      <c r="E223" s="431"/>
      <c r="F223" s="431"/>
      <c r="G223" s="432"/>
    </row>
    <row r="224" spans="1:7" x14ac:dyDescent="0.25">
      <c r="A224" s="6" t="s">
        <v>30</v>
      </c>
      <c r="B224" s="412"/>
      <c r="C224" s="413"/>
      <c r="D224" s="413"/>
      <c r="E224" s="413"/>
      <c r="F224" s="413"/>
      <c r="G224" s="414"/>
    </row>
    <row r="225" spans="1:7" x14ac:dyDescent="0.25">
      <c r="A225" s="6" t="s">
        <v>31</v>
      </c>
      <c r="B225" s="382" t="s">
        <v>131</v>
      </c>
      <c r="C225" s="383"/>
      <c r="D225" s="383"/>
      <c r="E225" s="383"/>
      <c r="F225" s="383"/>
      <c r="G225" s="384"/>
    </row>
    <row r="226" spans="1:7" x14ac:dyDescent="0.25">
      <c r="A226" s="6" t="s">
        <v>32</v>
      </c>
      <c r="B226" s="382" t="s">
        <v>131</v>
      </c>
      <c r="C226" s="383"/>
      <c r="D226" s="383"/>
      <c r="E226" s="383"/>
      <c r="F226" s="383"/>
      <c r="G226" s="384"/>
    </row>
    <row r="227" spans="1:7" ht="34.5" customHeight="1" x14ac:dyDescent="0.25">
      <c r="A227" s="430" t="str">
        <f>A166</f>
        <v>Porcentaje de avance en el asesoramiento a las Unidades Administrativas u organismos garantes para incorporar el enfoque de derechos humanos, género, igualdad y no discriminación</v>
      </c>
      <c r="B227" s="431"/>
      <c r="C227" s="431"/>
      <c r="D227" s="431"/>
      <c r="E227" s="431"/>
      <c r="F227" s="431"/>
      <c r="G227" s="432"/>
    </row>
    <row r="228" spans="1:7" x14ac:dyDescent="0.25">
      <c r="A228" s="6" t="s">
        <v>30</v>
      </c>
      <c r="B228" s="412"/>
      <c r="C228" s="413"/>
      <c r="D228" s="413"/>
      <c r="E228" s="413"/>
      <c r="F228" s="413"/>
      <c r="G228" s="414"/>
    </row>
    <row r="229" spans="1:7" x14ac:dyDescent="0.25">
      <c r="A229" s="6" t="s">
        <v>31</v>
      </c>
      <c r="B229" s="382" t="s">
        <v>131</v>
      </c>
      <c r="C229" s="383"/>
      <c r="D229" s="383"/>
      <c r="E229" s="383"/>
      <c r="F229" s="383"/>
      <c r="G229" s="384"/>
    </row>
    <row r="230" spans="1:7" x14ac:dyDescent="0.25">
      <c r="A230" s="6" t="s">
        <v>32</v>
      </c>
      <c r="B230" s="382" t="s">
        <v>131</v>
      </c>
      <c r="C230" s="383"/>
      <c r="D230" s="383"/>
      <c r="E230" s="383"/>
      <c r="F230" s="383"/>
      <c r="G230" s="384"/>
    </row>
    <row r="231" spans="1:7" x14ac:dyDescent="0.25">
      <c r="A231" s="430"/>
      <c r="B231" s="431"/>
      <c r="C231" s="431"/>
      <c r="D231" s="431"/>
      <c r="E231" s="431"/>
      <c r="F231" s="431"/>
      <c r="G231" s="432"/>
    </row>
  </sheetData>
  <mergeCells count="232">
    <mergeCell ref="A231:G231"/>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5:G165"/>
    <mergeCell ref="A166:G166"/>
    <mergeCell ref="B167:G167"/>
    <mergeCell ref="B168:G168"/>
    <mergeCell ref="A169:G169"/>
    <mergeCell ref="A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29:G129"/>
    <mergeCell ref="A130:G130"/>
    <mergeCell ref="B131:G131"/>
    <mergeCell ref="B132:G132"/>
    <mergeCell ref="A133:G133"/>
    <mergeCell ref="B134:G134"/>
    <mergeCell ref="A123:G123"/>
    <mergeCell ref="A124:G124"/>
    <mergeCell ref="B125:G125"/>
    <mergeCell ref="B126:G126"/>
    <mergeCell ref="A127:G127"/>
    <mergeCell ref="B128:G128"/>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2:H30"/>
  <sheetViews>
    <sheetView showGridLines="0" zoomScale="70" zoomScaleNormal="70" workbookViewId="0">
      <selection activeCell="D21" sqref="D21"/>
    </sheetView>
  </sheetViews>
  <sheetFormatPr baseColWidth="10" defaultRowHeight="15" x14ac:dyDescent="0.25"/>
  <cols>
    <col min="1" max="2" width="45.7109375" bestFit="1" customWidth="1"/>
    <col min="3" max="3" width="39.140625" customWidth="1"/>
    <col min="4" max="4" width="40.140625" customWidth="1"/>
    <col min="5" max="5" width="29.28515625" customWidth="1"/>
    <col min="6" max="6" width="17.85546875" customWidth="1"/>
  </cols>
  <sheetData>
    <row r="2" spans="1:8" ht="26.25" customHeight="1" x14ac:dyDescent="0.25">
      <c r="A2" s="285" t="s">
        <v>76</v>
      </c>
      <c r="B2" s="285"/>
      <c r="C2" s="286" t="s">
        <v>1208</v>
      </c>
      <c r="D2" s="286"/>
      <c r="E2" s="286"/>
      <c r="F2" s="286"/>
    </row>
    <row r="3" spans="1:8" ht="26.25" customHeight="1" thickBot="1" x14ac:dyDescent="0.3">
      <c r="A3" s="285"/>
      <c r="B3" s="285"/>
      <c r="C3" s="287"/>
      <c r="D3" s="287"/>
      <c r="E3" s="287"/>
      <c r="F3" s="287"/>
    </row>
    <row r="4" spans="1:8" ht="15.75" thickTop="1" x14ac:dyDescent="0.25"/>
    <row r="5" spans="1:8" hidden="1" x14ac:dyDescent="0.25"/>
    <row r="6" spans="1:8" hidden="1" x14ac:dyDescent="0.25"/>
    <row r="8" spans="1:8" ht="20.25" customHeight="1" x14ac:dyDescent="0.25">
      <c r="A8" s="278" t="s">
        <v>153</v>
      </c>
      <c r="B8" s="279"/>
      <c r="C8" s="279"/>
      <c r="D8" s="279"/>
      <c r="E8" s="279"/>
      <c r="F8" s="279"/>
    </row>
    <row r="9" spans="1:8" ht="20.25" customHeight="1" x14ac:dyDescent="0.25">
      <c r="A9" s="279"/>
      <c r="B9" s="279"/>
      <c r="C9" s="279"/>
      <c r="D9" s="279"/>
      <c r="E9" s="279"/>
      <c r="F9" s="279"/>
    </row>
    <row r="10" spans="1:8" ht="20.25" customHeight="1" x14ac:dyDescent="0.25">
      <c r="A10" s="279"/>
      <c r="B10" s="279"/>
      <c r="C10" s="279"/>
      <c r="D10" s="279"/>
      <c r="E10" s="279"/>
      <c r="F10" s="279"/>
    </row>
    <row r="11" spans="1:8" ht="54" customHeight="1" x14ac:dyDescent="0.25">
      <c r="A11" s="279"/>
      <c r="B11" s="279"/>
      <c r="C11" s="279"/>
      <c r="D11" s="279"/>
      <c r="E11" s="279"/>
      <c r="F11" s="279"/>
    </row>
    <row r="12" spans="1:8" hidden="1" x14ac:dyDescent="0.25"/>
    <row r="13" spans="1:8" hidden="1" x14ac:dyDescent="0.25"/>
    <row r="14" spans="1:8" ht="16.5" customHeight="1" x14ac:dyDescent="0.25">
      <c r="A14" s="288"/>
      <c r="B14" s="288"/>
      <c r="C14" s="288"/>
      <c r="D14" s="288"/>
      <c r="E14" s="288"/>
      <c r="F14" s="288"/>
    </row>
    <row r="15" spans="1:8" s="4" customFormat="1" ht="32.25" customHeight="1" x14ac:dyDescent="0.25">
      <c r="B15" s="273" t="s">
        <v>80</v>
      </c>
      <c r="C15" s="273"/>
      <c r="D15" s="273"/>
      <c r="E15" s="273"/>
      <c r="H15" s="3"/>
    </row>
    <row r="16" spans="1:8" s="4" customFormat="1" ht="3.75" customHeight="1" x14ac:dyDescent="0.25">
      <c r="A16" s="76"/>
      <c r="B16" s="76"/>
      <c r="C16" s="76"/>
      <c r="D16" s="76"/>
      <c r="E16" s="76"/>
      <c r="H16" s="3"/>
    </row>
    <row r="17" spans="1:8" s="4" customFormat="1" ht="19.5" x14ac:dyDescent="0.25">
      <c r="A17"/>
      <c r="B17" s="77" t="s">
        <v>11</v>
      </c>
      <c r="C17" s="77" t="s">
        <v>12</v>
      </c>
      <c r="D17" s="77" t="s">
        <v>13</v>
      </c>
      <c r="E17" s="77" t="s">
        <v>114</v>
      </c>
      <c r="H17" s="3"/>
    </row>
    <row r="18" spans="1:8" s="4" customFormat="1" ht="19.5" x14ac:dyDescent="0.25">
      <c r="A18"/>
      <c r="B18" s="77" t="s">
        <v>15</v>
      </c>
      <c r="C18" s="77" t="s">
        <v>15</v>
      </c>
      <c r="D18" s="77" t="s">
        <v>15</v>
      </c>
      <c r="E18" s="77" t="s">
        <v>81</v>
      </c>
      <c r="H18" s="3"/>
    </row>
    <row r="19" spans="1:8" s="4" customFormat="1" ht="8.25" customHeight="1" x14ac:dyDescent="0.25">
      <c r="A19"/>
      <c r="B19" s="77"/>
      <c r="C19" s="77"/>
      <c r="D19" s="77"/>
      <c r="E19" s="77"/>
      <c r="H19" s="3"/>
    </row>
    <row r="20" spans="1:8" s="4" customFormat="1" ht="19.5" x14ac:dyDescent="0.25">
      <c r="A20" s="49" t="s">
        <v>66</v>
      </c>
      <c r="B20" s="69">
        <v>106.878767</v>
      </c>
      <c r="C20" s="69">
        <v>57.328015000000001</v>
      </c>
      <c r="D20" s="69">
        <v>29.518784</v>
      </c>
      <c r="E20" s="72">
        <f>(D20)/B20</f>
        <v>0.27618941374950556</v>
      </c>
      <c r="H20" s="3"/>
    </row>
    <row r="21" spans="1:8" s="4" customFormat="1" ht="19.5" x14ac:dyDescent="0.25">
      <c r="A21" s="49" t="s">
        <v>17</v>
      </c>
      <c r="B21" s="69">
        <v>108.15177799999999</v>
      </c>
      <c r="C21" s="69">
        <v>57.351809000000003</v>
      </c>
      <c r="D21" s="69">
        <v>29.518784</v>
      </c>
      <c r="E21" s="72">
        <f>(D21)/B21</f>
        <v>0.27293849944843257</v>
      </c>
      <c r="H21" s="3"/>
    </row>
    <row r="22" spans="1:8" x14ac:dyDescent="0.25">
      <c r="B22" s="54"/>
      <c r="C22" s="54"/>
      <c r="D22" s="54"/>
      <c r="E22" s="54"/>
    </row>
    <row r="24" spans="1:8" ht="36" customHeight="1" x14ac:dyDescent="0.25">
      <c r="A24" s="284" t="s">
        <v>82</v>
      </c>
      <c r="B24" s="284"/>
      <c r="C24" s="284"/>
      <c r="D24" s="284"/>
      <c r="E24" s="284"/>
      <c r="F24" s="284"/>
    </row>
    <row r="25" spans="1:8" ht="80.25" customHeight="1" x14ac:dyDescent="0.25">
      <c r="A25" s="283" t="s">
        <v>1210</v>
      </c>
      <c r="B25" s="283"/>
      <c r="C25" s="283"/>
      <c r="D25" s="283"/>
      <c r="E25" s="283"/>
      <c r="F25" s="283"/>
    </row>
    <row r="26" spans="1:8" ht="24" customHeight="1" x14ac:dyDescent="0.25">
      <c r="A26" s="283" t="s">
        <v>154</v>
      </c>
      <c r="B26" s="283"/>
      <c r="C26" s="283"/>
      <c r="D26" s="283"/>
      <c r="E26" s="283"/>
      <c r="F26" s="283"/>
    </row>
    <row r="27" spans="1:8" ht="17.25" customHeight="1" x14ac:dyDescent="0.25">
      <c r="A27" s="283"/>
      <c r="B27" s="283"/>
      <c r="C27" s="283"/>
      <c r="D27" s="283"/>
      <c r="E27" s="283"/>
      <c r="F27" s="283"/>
    </row>
    <row r="28" spans="1:8" ht="21.75" customHeight="1" x14ac:dyDescent="0.25">
      <c r="A28" s="283"/>
      <c r="B28" s="283"/>
      <c r="C28" s="283"/>
      <c r="D28" s="283"/>
      <c r="E28" s="283"/>
      <c r="F28" s="283"/>
    </row>
    <row r="29" spans="1:8" ht="24.75" customHeight="1" x14ac:dyDescent="0.25">
      <c r="A29" s="78"/>
      <c r="B29" s="78"/>
      <c r="C29" s="78"/>
      <c r="D29" s="78"/>
      <c r="E29" s="78"/>
      <c r="F29" s="78"/>
    </row>
    <row r="30" spans="1:8" ht="22.5" customHeight="1" x14ac:dyDescent="0.25">
      <c r="A30" s="489"/>
      <c r="B30" s="489"/>
      <c r="C30" s="489"/>
      <c r="D30" s="489"/>
      <c r="E30" s="489"/>
      <c r="F30" s="489"/>
      <c r="G30" s="489"/>
    </row>
  </sheetData>
  <mergeCells count="11">
    <mergeCell ref="A24:F24"/>
    <mergeCell ref="A2:B3"/>
    <mergeCell ref="C2:F3"/>
    <mergeCell ref="A8:F11"/>
    <mergeCell ref="A14:F14"/>
    <mergeCell ref="B15:E15"/>
    <mergeCell ref="A25:F25"/>
    <mergeCell ref="A26:F26"/>
    <mergeCell ref="A27:F27"/>
    <mergeCell ref="A28:F28"/>
    <mergeCell ref="A30:G30"/>
  </mergeCells>
  <pageMargins left="0.74803149606299213" right="0.74803149606299213" top="0.98425196850393704" bottom="0.98425196850393704" header="0.51181102362204722" footer="0.51181102362204722"/>
  <pageSetup scale="5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H140"/>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1131</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1132</v>
      </c>
      <c r="E6" s="299"/>
      <c r="F6" s="299"/>
      <c r="G6" s="300"/>
    </row>
    <row r="7" spans="1:8" ht="16.5" customHeight="1" x14ac:dyDescent="0.25">
      <c r="A7" s="306" t="s">
        <v>42</v>
      </c>
      <c r="B7" s="307"/>
      <c r="C7" s="308"/>
      <c r="D7" s="309" t="s">
        <v>1133</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500" t="s">
        <v>45</v>
      </c>
      <c r="B10" s="500"/>
      <c r="C10" s="500"/>
      <c r="D10" s="500"/>
      <c r="E10" s="500"/>
      <c r="F10" s="500"/>
      <c r="G10" s="500"/>
    </row>
    <row r="11" spans="1:8" x14ac:dyDescent="0.25">
      <c r="A11" s="501" t="s">
        <v>52</v>
      </c>
      <c r="B11" s="501"/>
      <c r="C11" s="501"/>
      <c r="D11" s="501"/>
      <c r="E11" s="501"/>
      <c r="F11" s="501"/>
      <c r="G11" s="501"/>
    </row>
    <row r="12" spans="1:8" x14ac:dyDescent="0.25">
      <c r="A12" s="500" t="s">
        <v>210</v>
      </c>
      <c r="B12" s="500"/>
      <c r="C12" s="500"/>
      <c r="D12" s="500"/>
      <c r="E12" s="500"/>
      <c r="F12" s="500"/>
      <c r="G12" s="500"/>
    </row>
    <row r="13" spans="1:8" x14ac:dyDescent="0.25">
      <c r="A13" s="501" t="s">
        <v>48</v>
      </c>
      <c r="B13" s="501"/>
      <c r="C13" s="501"/>
      <c r="D13" s="501"/>
      <c r="E13" s="501"/>
      <c r="F13" s="501"/>
      <c r="G13" s="501"/>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49</v>
      </c>
      <c r="D16" s="390"/>
      <c r="E16" s="390"/>
      <c r="F16" s="390"/>
      <c r="G16" s="390"/>
    </row>
    <row r="17" spans="1:7" x14ac:dyDescent="0.25">
      <c r="A17" s="389" t="s">
        <v>8</v>
      </c>
      <c r="B17" s="389"/>
      <c r="C17" s="390" t="s">
        <v>51</v>
      </c>
      <c r="D17" s="390"/>
      <c r="E17" s="390"/>
      <c r="F17" s="390"/>
      <c r="G17" s="390"/>
    </row>
    <row r="18" spans="1:7" x14ac:dyDescent="0.25">
      <c r="A18" s="389" t="s">
        <v>9</v>
      </c>
      <c r="B18" s="389"/>
      <c r="C18" s="390" t="s">
        <v>50</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118" t="s">
        <v>12</v>
      </c>
      <c r="F20" s="118" t="s">
        <v>13</v>
      </c>
      <c r="G20" s="209" t="s">
        <v>14</v>
      </c>
    </row>
    <row r="21" spans="1:7" x14ac:dyDescent="0.25">
      <c r="A21" s="391"/>
      <c r="B21" s="392"/>
      <c r="C21" s="395" t="s">
        <v>15</v>
      </c>
      <c r="D21" s="396"/>
      <c r="E21" s="119" t="s">
        <v>15</v>
      </c>
      <c r="F21" s="119" t="s">
        <v>15</v>
      </c>
      <c r="G21" s="210" t="s">
        <v>16</v>
      </c>
    </row>
    <row r="22" spans="1:7" x14ac:dyDescent="0.25">
      <c r="A22" s="319" t="s">
        <v>66</v>
      </c>
      <c r="B22" s="319"/>
      <c r="C22" s="502">
        <f>'M001'!B20</f>
        <v>106.878767</v>
      </c>
      <c r="D22" s="503"/>
      <c r="E22" s="116">
        <f>'M001'!C20</f>
        <v>57.328015000000001</v>
      </c>
      <c r="F22" s="116">
        <f>'M001'!D20</f>
        <v>29.518784</v>
      </c>
      <c r="G22" s="71">
        <f>F22/C22*100</f>
        <v>27.618941374950555</v>
      </c>
    </row>
    <row r="23" spans="1:7" x14ac:dyDescent="0.25">
      <c r="A23" s="319" t="s">
        <v>17</v>
      </c>
      <c r="B23" s="319"/>
      <c r="C23" s="502">
        <f>'M001'!B21</f>
        <v>108.15177799999999</v>
      </c>
      <c r="D23" s="503"/>
      <c r="E23" s="116">
        <f>'M001'!C21</f>
        <v>57.351809000000003</v>
      </c>
      <c r="F23" s="116">
        <f>'M001'!D21</f>
        <v>29.518784</v>
      </c>
      <c r="G23" s="73">
        <f>F23/C23*100</f>
        <v>27.293849944843256</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113" t="s">
        <v>25</v>
      </c>
      <c r="G27" s="114">
        <v>2</v>
      </c>
    </row>
    <row r="28" spans="1:7" x14ac:dyDescent="0.25">
      <c r="A28" s="319"/>
      <c r="B28" s="319"/>
      <c r="C28" s="319"/>
      <c r="D28" s="319"/>
      <c r="E28" s="319"/>
      <c r="F28" s="5" t="s">
        <v>33</v>
      </c>
      <c r="G28" s="8">
        <v>3</v>
      </c>
    </row>
    <row r="29" spans="1:7" x14ac:dyDescent="0.25">
      <c r="A29" s="319"/>
      <c r="B29" s="319"/>
      <c r="C29" s="319"/>
      <c r="D29" s="319"/>
      <c r="E29" s="319"/>
      <c r="F29" s="113" t="s">
        <v>26</v>
      </c>
      <c r="G29" s="10" t="s">
        <v>61</v>
      </c>
    </row>
    <row r="30" spans="1:7" x14ac:dyDescent="0.25">
      <c r="A30" s="319"/>
      <c r="B30" s="319"/>
      <c r="C30" s="319"/>
      <c r="D30" s="319"/>
      <c r="E30" s="319"/>
      <c r="F30" s="5" t="s">
        <v>34</v>
      </c>
      <c r="G30" s="10" t="s">
        <v>61</v>
      </c>
    </row>
    <row r="31" spans="1:7" x14ac:dyDescent="0.25">
      <c r="A31" s="319"/>
      <c r="B31" s="319"/>
      <c r="C31" s="319"/>
      <c r="D31" s="319"/>
      <c r="E31" s="319"/>
      <c r="F31" s="113" t="s">
        <v>27</v>
      </c>
      <c r="G31" s="10" t="s">
        <v>61</v>
      </c>
    </row>
    <row r="32" spans="1:7" s="1" customFormat="1" ht="148.5" x14ac:dyDescent="0.25">
      <c r="A32" s="108" t="s">
        <v>986</v>
      </c>
      <c r="B32" s="114" t="s">
        <v>1134</v>
      </c>
      <c r="C32" s="108" t="s">
        <v>1047</v>
      </c>
      <c r="D32" s="108" t="s">
        <v>53</v>
      </c>
      <c r="E32" s="220" t="s">
        <v>54</v>
      </c>
      <c r="F32" s="107" t="s">
        <v>38</v>
      </c>
      <c r="G32" s="35" t="s">
        <v>61</v>
      </c>
    </row>
    <row r="33" spans="1:7" x14ac:dyDescent="0.3">
      <c r="A33" s="324" t="s">
        <v>39</v>
      </c>
      <c r="B33" s="325"/>
      <c r="C33" s="325"/>
      <c r="D33" s="325"/>
      <c r="E33" s="325"/>
      <c r="F33" s="325"/>
      <c r="G33" s="326"/>
    </row>
    <row r="34" spans="1:7" x14ac:dyDescent="0.25">
      <c r="A34" s="397" t="s">
        <v>19</v>
      </c>
      <c r="B34" s="397"/>
      <c r="C34" s="397"/>
      <c r="D34" s="397"/>
      <c r="E34" s="397"/>
      <c r="F34" s="397" t="s">
        <v>20</v>
      </c>
      <c r="G34" s="397"/>
    </row>
    <row r="35" spans="1:7" x14ac:dyDescent="0.25">
      <c r="A35" s="319" t="s">
        <v>21</v>
      </c>
      <c r="B35" s="319" t="s">
        <v>22</v>
      </c>
      <c r="C35" s="319" t="s">
        <v>29</v>
      </c>
      <c r="D35" s="319" t="s">
        <v>23</v>
      </c>
      <c r="E35" s="319" t="s">
        <v>24</v>
      </c>
      <c r="F35" s="113" t="s">
        <v>25</v>
      </c>
      <c r="G35" s="8">
        <v>8.6</v>
      </c>
    </row>
    <row r="36" spans="1:7" x14ac:dyDescent="0.25">
      <c r="A36" s="319"/>
      <c r="B36" s="319"/>
      <c r="C36" s="319"/>
      <c r="D36" s="319"/>
      <c r="E36" s="319"/>
      <c r="F36" s="5" t="s">
        <v>33</v>
      </c>
      <c r="G36" s="8">
        <v>8.6</v>
      </c>
    </row>
    <row r="37" spans="1:7" x14ac:dyDescent="0.25">
      <c r="A37" s="319"/>
      <c r="B37" s="319"/>
      <c r="C37" s="319"/>
      <c r="D37" s="319"/>
      <c r="E37" s="319"/>
      <c r="F37" s="5" t="s">
        <v>26</v>
      </c>
      <c r="G37" s="10" t="s">
        <v>61</v>
      </c>
    </row>
    <row r="38" spans="1:7" x14ac:dyDescent="0.25">
      <c r="A38" s="319"/>
      <c r="B38" s="319"/>
      <c r="C38" s="319"/>
      <c r="D38" s="319"/>
      <c r="E38" s="319"/>
      <c r="F38" s="5" t="s">
        <v>34</v>
      </c>
      <c r="G38" s="10" t="s">
        <v>61</v>
      </c>
    </row>
    <row r="39" spans="1:7" x14ac:dyDescent="0.25">
      <c r="A39" s="319"/>
      <c r="B39" s="319"/>
      <c r="C39" s="319"/>
      <c r="D39" s="319"/>
      <c r="E39" s="319"/>
      <c r="F39" s="5" t="s">
        <v>27</v>
      </c>
      <c r="G39" s="10" t="s">
        <v>61</v>
      </c>
    </row>
    <row r="40" spans="1:7" ht="66" x14ac:dyDescent="0.25">
      <c r="A40" s="33" t="s">
        <v>1135</v>
      </c>
      <c r="B40" s="33" t="s">
        <v>1136</v>
      </c>
      <c r="C40" s="33" t="s">
        <v>1137</v>
      </c>
      <c r="D40" s="33" t="s">
        <v>53</v>
      </c>
      <c r="E40" s="220" t="s">
        <v>54</v>
      </c>
      <c r="F40" s="16" t="s">
        <v>36</v>
      </c>
      <c r="G40" s="35" t="s">
        <v>61</v>
      </c>
    </row>
    <row r="41" spans="1:7" s="3" customFormat="1" x14ac:dyDescent="0.3">
      <c r="A41" s="324" t="s">
        <v>40</v>
      </c>
      <c r="B41" s="325"/>
      <c r="C41" s="325"/>
      <c r="D41" s="325"/>
      <c r="E41" s="325"/>
      <c r="F41" s="325"/>
      <c r="G41" s="326"/>
    </row>
    <row r="42" spans="1:7" s="3" customFormat="1" x14ac:dyDescent="0.25">
      <c r="A42" s="397" t="s">
        <v>19</v>
      </c>
      <c r="B42" s="397"/>
      <c r="C42" s="397"/>
      <c r="D42" s="397"/>
      <c r="E42" s="397"/>
      <c r="F42" s="397" t="s">
        <v>20</v>
      </c>
      <c r="G42" s="397"/>
    </row>
    <row r="43" spans="1:7" s="3" customFormat="1" x14ac:dyDescent="0.25">
      <c r="A43" s="319" t="s">
        <v>21</v>
      </c>
      <c r="B43" s="319" t="s">
        <v>22</v>
      </c>
      <c r="C43" s="319" t="s">
        <v>29</v>
      </c>
      <c r="D43" s="319" t="s">
        <v>23</v>
      </c>
      <c r="E43" s="319" t="s">
        <v>24</v>
      </c>
      <c r="F43" s="5" t="s">
        <v>25</v>
      </c>
      <c r="G43" s="8">
        <v>90</v>
      </c>
    </row>
    <row r="44" spans="1:7" s="3" customFormat="1" x14ac:dyDescent="0.25">
      <c r="A44" s="319"/>
      <c r="B44" s="319"/>
      <c r="C44" s="319"/>
      <c r="D44" s="319"/>
      <c r="E44" s="319"/>
      <c r="F44" s="5" t="s">
        <v>33</v>
      </c>
      <c r="G44" s="8">
        <v>90</v>
      </c>
    </row>
    <row r="45" spans="1:7" s="3" customFormat="1" x14ac:dyDescent="0.25">
      <c r="A45" s="319"/>
      <c r="B45" s="319"/>
      <c r="C45" s="319"/>
      <c r="D45" s="319"/>
      <c r="E45" s="319"/>
      <c r="F45" s="5" t="s">
        <v>26</v>
      </c>
      <c r="G45" s="10">
        <v>90</v>
      </c>
    </row>
    <row r="46" spans="1:7" s="3" customFormat="1" x14ac:dyDescent="0.25">
      <c r="A46" s="319"/>
      <c r="B46" s="319"/>
      <c r="C46" s="319"/>
      <c r="D46" s="319"/>
      <c r="E46" s="319"/>
      <c r="F46" s="5" t="s">
        <v>34</v>
      </c>
      <c r="G46" s="10">
        <v>90</v>
      </c>
    </row>
    <row r="47" spans="1:7" s="3" customFormat="1" x14ac:dyDescent="0.25">
      <c r="A47" s="319"/>
      <c r="B47" s="319"/>
      <c r="C47" s="319"/>
      <c r="D47" s="319"/>
      <c r="E47" s="319"/>
      <c r="F47" s="5" t="s">
        <v>27</v>
      </c>
      <c r="G47" s="10">
        <v>100.49</v>
      </c>
    </row>
    <row r="48" spans="1:7" s="3" customFormat="1" ht="66" x14ac:dyDescent="0.25">
      <c r="A48" s="108" t="s">
        <v>1138</v>
      </c>
      <c r="B48" s="108" t="s">
        <v>1139</v>
      </c>
      <c r="C48" s="108" t="s">
        <v>1140</v>
      </c>
      <c r="D48" s="108" t="s">
        <v>56</v>
      </c>
      <c r="E48" s="108" t="s">
        <v>1141</v>
      </c>
      <c r="F48" s="16" t="s">
        <v>36</v>
      </c>
      <c r="G48" s="65">
        <f>(G47*100)/G44</f>
        <v>111.65555555555555</v>
      </c>
    </row>
    <row r="49" spans="1:7" s="3" customFormat="1" x14ac:dyDescent="0.3">
      <c r="A49" s="324" t="s">
        <v>41</v>
      </c>
      <c r="B49" s="325"/>
      <c r="C49" s="325"/>
      <c r="D49" s="325"/>
      <c r="E49" s="325"/>
      <c r="F49" s="325"/>
      <c r="G49" s="326"/>
    </row>
    <row r="50" spans="1:7" s="3" customFormat="1" x14ac:dyDescent="0.25">
      <c r="A50" s="397" t="s">
        <v>19</v>
      </c>
      <c r="B50" s="397"/>
      <c r="C50" s="397"/>
      <c r="D50" s="397"/>
      <c r="E50" s="397"/>
      <c r="F50" s="397" t="s">
        <v>20</v>
      </c>
      <c r="G50" s="397"/>
    </row>
    <row r="51" spans="1:7" s="3" customFormat="1" x14ac:dyDescent="0.25">
      <c r="A51" s="319" t="s">
        <v>21</v>
      </c>
      <c r="B51" s="319" t="s">
        <v>22</v>
      </c>
      <c r="C51" s="319" t="s">
        <v>29</v>
      </c>
      <c r="D51" s="319" t="s">
        <v>23</v>
      </c>
      <c r="E51" s="319" t="s">
        <v>24</v>
      </c>
      <c r="F51" s="5" t="s">
        <v>25</v>
      </c>
      <c r="G51" s="13">
        <v>100</v>
      </c>
    </row>
    <row r="52" spans="1:7" s="3" customFormat="1" x14ac:dyDescent="0.25">
      <c r="A52" s="319"/>
      <c r="B52" s="319"/>
      <c r="C52" s="319"/>
      <c r="D52" s="319"/>
      <c r="E52" s="319"/>
      <c r="F52" s="5" t="s">
        <v>33</v>
      </c>
      <c r="G52" s="13">
        <v>100</v>
      </c>
    </row>
    <row r="53" spans="1:7" s="3" customFormat="1" x14ac:dyDescent="0.25">
      <c r="A53" s="319"/>
      <c r="B53" s="319"/>
      <c r="C53" s="319"/>
      <c r="D53" s="319"/>
      <c r="E53" s="319"/>
      <c r="F53" s="5" t="s">
        <v>26</v>
      </c>
      <c r="G53" s="221">
        <v>50</v>
      </c>
    </row>
    <row r="54" spans="1:7" s="3" customFormat="1" x14ac:dyDescent="0.25">
      <c r="A54" s="319"/>
      <c r="B54" s="319"/>
      <c r="C54" s="319"/>
      <c r="D54" s="319"/>
      <c r="E54" s="319"/>
      <c r="F54" s="5" t="s">
        <v>34</v>
      </c>
      <c r="G54" s="221">
        <v>50</v>
      </c>
    </row>
    <row r="55" spans="1:7" s="3" customFormat="1" x14ac:dyDescent="0.25">
      <c r="A55" s="319"/>
      <c r="B55" s="319"/>
      <c r="C55" s="319"/>
      <c r="D55" s="319"/>
      <c r="E55" s="319"/>
      <c r="F55" s="5" t="s">
        <v>27</v>
      </c>
      <c r="G55" s="222">
        <v>50</v>
      </c>
    </row>
    <row r="56" spans="1:7" s="3" customFormat="1" ht="63.75" customHeight="1" x14ac:dyDescent="0.25">
      <c r="A56" s="108" t="s">
        <v>1142</v>
      </c>
      <c r="B56" s="108" t="s">
        <v>1143</v>
      </c>
      <c r="C56" s="108" t="s">
        <v>1144</v>
      </c>
      <c r="D56" s="108" t="s">
        <v>56</v>
      </c>
      <c r="E56" s="108" t="s">
        <v>57</v>
      </c>
      <c r="F56" s="16" t="s">
        <v>36</v>
      </c>
      <c r="G56" s="37">
        <f>(G55*100)/G52</f>
        <v>50</v>
      </c>
    </row>
    <row r="57" spans="1:7" s="3" customFormat="1" x14ac:dyDescent="0.25">
      <c r="A57" s="319" t="s">
        <v>21</v>
      </c>
      <c r="B57" s="319" t="s">
        <v>22</v>
      </c>
      <c r="C57" s="319" t="s">
        <v>29</v>
      </c>
      <c r="D57" s="319" t="s">
        <v>23</v>
      </c>
      <c r="E57" s="319" t="s">
        <v>24</v>
      </c>
      <c r="F57" s="5" t="s">
        <v>25</v>
      </c>
      <c r="G57" s="13">
        <v>100</v>
      </c>
    </row>
    <row r="58" spans="1:7" s="3" customFormat="1" x14ac:dyDescent="0.25">
      <c r="A58" s="319"/>
      <c r="B58" s="319"/>
      <c r="C58" s="319"/>
      <c r="D58" s="319"/>
      <c r="E58" s="319"/>
      <c r="F58" s="5" t="s">
        <v>33</v>
      </c>
      <c r="G58" s="13">
        <v>100</v>
      </c>
    </row>
    <row r="59" spans="1:7" s="3" customFormat="1" x14ac:dyDescent="0.25">
      <c r="A59" s="319"/>
      <c r="B59" s="319"/>
      <c r="C59" s="319"/>
      <c r="D59" s="319"/>
      <c r="E59" s="319"/>
      <c r="F59" s="5" t="s">
        <v>26</v>
      </c>
      <c r="G59" s="221">
        <v>53</v>
      </c>
    </row>
    <row r="60" spans="1:7" s="3" customFormat="1" x14ac:dyDescent="0.25">
      <c r="A60" s="319"/>
      <c r="B60" s="319"/>
      <c r="C60" s="319"/>
      <c r="D60" s="319"/>
      <c r="E60" s="319"/>
      <c r="F60" s="5" t="s">
        <v>34</v>
      </c>
      <c r="G60" s="221">
        <v>53</v>
      </c>
    </row>
    <row r="61" spans="1:7" s="3" customFormat="1" x14ac:dyDescent="0.25">
      <c r="A61" s="319"/>
      <c r="B61" s="319"/>
      <c r="C61" s="319"/>
      <c r="D61" s="319"/>
      <c r="E61" s="319"/>
      <c r="F61" s="5" t="s">
        <v>27</v>
      </c>
      <c r="G61" s="13">
        <v>53</v>
      </c>
    </row>
    <row r="62" spans="1:7" s="3" customFormat="1" ht="66" x14ac:dyDescent="0.25">
      <c r="A62" s="108" t="s">
        <v>1145</v>
      </c>
      <c r="B62" s="108" t="s">
        <v>1143</v>
      </c>
      <c r="C62" s="114" t="s">
        <v>1146</v>
      </c>
      <c r="D62" s="108" t="s">
        <v>56</v>
      </c>
      <c r="E62" s="108" t="s">
        <v>57</v>
      </c>
      <c r="F62" s="16" t="s">
        <v>36</v>
      </c>
      <c r="G62" s="37">
        <f>(G61*100)/G58</f>
        <v>53</v>
      </c>
    </row>
    <row r="63" spans="1:7" s="3" customFormat="1" x14ac:dyDescent="0.25">
      <c r="A63" s="319" t="s">
        <v>21</v>
      </c>
      <c r="B63" s="319" t="s">
        <v>22</v>
      </c>
      <c r="C63" s="319" t="s">
        <v>29</v>
      </c>
      <c r="D63" s="319" t="s">
        <v>23</v>
      </c>
      <c r="E63" s="319" t="s">
        <v>24</v>
      </c>
      <c r="F63" s="5" t="s">
        <v>25</v>
      </c>
      <c r="G63" s="13">
        <v>95</v>
      </c>
    </row>
    <row r="64" spans="1:7" s="3" customFormat="1" x14ac:dyDescent="0.25">
      <c r="A64" s="319"/>
      <c r="B64" s="319"/>
      <c r="C64" s="319"/>
      <c r="D64" s="319"/>
      <c r="E64" s="319"/>
      <c r="F64" s="5" t="s">
        <v>33</v>
      </c>
      <c r="G64" s="13">
        <v>95</v>
      </c>
    </row>
    <row r="65" spans="1:7" s="3" customFormat="1" x14ac:dyDescent="0.25">
      <c r="A65" s="319"/>
      <c r="B65" s="319"/>
      <c r="C65" s="319"/>
      <c r="D65" s="319"/>
      <c r="E65" s="319"/>
      <c r="F65" s="5" t="s">
        <v>26</v>
      </c>
      <c r="G65" s="221">
        <v>95</v>
      </c>
    </row>
    <row r="66" spans="1:7" s="3" customFormat="1" x14ac:dyDescent="0.25">
      <c r="A66" s="319"/>
      <c r="B66" s="319"/>
      <c r="C66" s="319"/>
      <c r="D66" s="319"/>
      <c r="E66" s="319"/>
      <c r="F66" s="5" t="s">
        <v>34</v>
      </c>
      <c r="G66" s="221">
        <v>95</v>
      </c>
    </row>
    <row r="67" spans="1:7" s="3" customFormat="1" x14ac:dyDescent="0.25">
      <c r="A67" s="319"/>
      <c r="B67" s="319"/>
      <c r="C67" s="319"/>
      <c r="D67" s="319"/>
      <c r="E67" s="319"/>
      <c r="F67" s="5" t="s">
        <v>27</v>
      </c>
      <c r="G67" s="222">
        <v>105</v>
      </c>
    </row>
    <row r="68" spans="1:7" s="3" customFormat="1" ht="90.75" customHeight="1" x14ac:dyDescent="0.25">
      <c r="A68" s="108" t="s">
        <v>1147</v>
      </c>
      <c r="B68" s="108" t="s">
        <v>1148</v>
      </c>
      <c r="C68" s="108" t="s">
        <v>1149</v>
      </c>
      <c r="D68" s="108" t="s">
        <v>56</v>
      </c>
      <c r="E68" s="108" t="s">
        <v>57</v>
      </c>
      <c r="F68" s="16" t="s">
        <v>36</v>
      </c>
      <c r="G68" s="59">
        <f>(G67*100)/G64</f>
        <v>110.52631578947368</v>
      </c>
    </row>
    <row r="69" spans="1:7" s="3" customFormat="1" x14ac:dyDescent="0.25">
      <c r="A69" s="319" t="s">
        <v>21</v>
      </c>
      <c r="B69" s="319" t="s">
        <v>22</v>
      </c>
      <c r="C69" s="319" t="s">
        <v>29</v>
      </c>
      <c r="D69" s="319" t="s">
        <v>23</v>
      </c>
      <c r="E69" s="319" t="s">
        <v>24</v>
      </c>
      <c r="F69" s="5" t="s">
        <v>25</v>
      </c>
      <c r="G69" s="13">
        <v>95</v>
      </c>
    </row>
    <row r="70" spans="1:7" s="3" customFormat="1" x14ac:dyDescent="0.25">
      <c r="A70" s="319"/>
      <c r="B70" s="319"/>
      <c r="C70" s="319"/>
      <c r="D70" s="319"/>
      <c r="E70" s="319"/>
      <c r="F70" s="5" t="s">
        <v>33</v>
      </c>
      <c r="G70" s="13">
        <v>95</v>
      </c>
    </row>
    <row r="71" spans="1:7" s="3" customFormat="1" x14ac:dyDescent="0.25">
      <c r="A71" s="319"/>
      <c r="B71" s="319"/>
      <c r="C71" s="319"/>
      <c r="D71" s="319"/>
      <c r="E71" s="319"/>
      <c r="F71" s="5" t="s">
        <v>26</v>
      </c>
      <c r="G71" s="221">
        <v>95</v>
      </c>
    </row>
    <row r="72" spans="1:7" s="3" customFormat="1" x14ac:dyDescent="0.25">
      <c r="A72" s="319"/>
      <c r="B72" s="319"/>
      <c r="C72" s="319"/>
      <c r="D72" s="319"/>
      <c r="E72" s="319"/>
      <c r="F72" s="5" t="s">
        <v>34</v>
      </c>
      <c r="G72" s="221">
        <v>95</v>
      </c>
    </row>
    <row r="73" spans="1:7" s="3" customFormat="1" x14ac:dyDescent="0.25">
      <c r="A73" s="319"/>
      <c r="B73" s="319"/>
      <c r="C73" s="319"/>
      <c r="D73" s="319"/>
      <c r="E73" s="319"/>
      <c r="F73" s="5" t="s">
        <v>27</v>
      </c>
      <c r="G73" s="13">
        <v>98</v>
      </c>
    </row>
    <row r="74" spans="1:7" s="3" customFormat="1" ht="99" x14ac:dyDescent="0.25">
      <c r="A74" s="108" t="s">
        <v>1150</v>
      </c>
      <c r="B74" s="108" t="s">
        <v>1148</v>
      </c>
      <c r="C74" s="108" t="s">
        <v>1151</v>
      </c>
      <c r="D74" s="108" t="s">
        <v>56</v>
      </c>
      <c r="E74" s="108" t="s">
        <v>57</v>
      </c>
      <c r="F74" s="16" t="s">
        <v>36</v>
      </c>
      <c r="G74" s="59">
        <f>(G73*100)/G70</f>
        <v>103.15789473684211</v>
      </c>
    </row>
    <row r="75" spans="1:7" s="3" customFormat="1" x14ac:dyDescent="0.25">
      <c r="A75" s="319" t="s">
        <v>21</v>
      </c>
      <c r="B75" s="319" t="s">
        <v>22</v>
      </c>
      <c r="C75" s="319" t="s">
        <v>29</v>
      </c>
      <c r="D75" s="319" t="s">
        <v>23</v>
      </c>
      <c r="E75" s="319" t="s">
        <v>24</v>
      </c>
      <c r="F75" s="5" t="s">
        <v>25</v>
      </c>
      <c r="G75" s="13">
        <v>95</v>
      </c>
    </row>
    <row r="76" spans="1:7" s="3" customFormat="1" x14ac:dyDescent="0.25">
      <c r="A76" s="319"/>
      <c r="B76" s="319"/>
      <c r="C76" s="319"/>
      <c r="D76" s="319"/>
      <c r="E76" s="319"/>
      <c r="F76" s="5" t="s">
        <v>33</v>
      </c>
      <c r="G76" s="13">
        <v>95</v>
      </c>
    </row>
    <row r="77" spans="1:7" s="3" customFormat="1" x14ac:dyDescent="0.25">
      <c r="A77" s="319"/>
      <c r="B77" s="319"/>
      <c r="C77" s="319"/>
      <c r="D77" s="319"/>
      <c r="E77" s="319"/>
      <c r="F77" s="5" t="s">
        <v>26</v>
      </c>
      <c r="G77" s="221">
        <v>95</v>
      </c>
    </row>
    <row r="78" spans="1:7" s="3" customFormat="1" x14ac:dyDescent="0.25">
      <c r="A78" s="319"/>
      <c r="B78" s="319"/>
      <c r="C78" s="319"/>
      <c r="D78" s="319"/>
      <c r="E78" s="319"/>
      <c r="F78" s="5" t="s">
        <v>34</v>
      </c>
      <c r="G78" s="221">
        <v>95</v>
      </c>
    </row>
    <row r="79" spans="1:7" s="3" customFormat="1" x14ac:dyDescent="0.25">
      <c r="A79" s="319"/>
      <c r="B79" s="319"/>
      <c r="C79" s="319"/>
      <c r="D79" s="319"/>
      <c r="E79" s="319"/>
      <c r="F79" s="5" t="s">
        <v>27</v>
      </c>
      <c r="G79" s="13">
        <v>100</v>
      </c>
    </row>
    <row r="80" spans="1:7" s="3" customFormat="1" ht="99" x14ac:dyDescent="0.25">
      <c r="A80" s="108" t="s">
        <v>1152</v>
      </c>
      <c r="B80" s="108" t="s">
        <v>1148</v>
      </c>
      <c r="C80" s="208" t="s">
        <v>1153</v>
      </c>
      <c r="D80" s="108" t="s">
        <v>56</v>
      </c>
      <c r="E80" s="108" t="s">
        <v>57</v>
      </c>
      <c r="F80" s="16" t="s">
        <v>36</v>
      </c>
      <c r="G80" s="59">
        <f>(G79*100)/G76</f>
        <v>105.26315789473684</v>
      </c>
    </row>
    <row r="81" spans="1:7" s="3" customFormat="1" ht="16.5" customHeight="1" x14ac:dyDescent="0.25">
      <c r="A81" s="301" t="s">
        <v>28</v>
      </c>
      <c r="B81" s="302"/>
      <c r="C81" s="302"/>
      <c r="D81" s="302"/>
      <c r="E81" s="302"/>
      <c r="F81" s="302"/>
      <c r="G81" s="303"/>
    </row>
    <row r="82" spans="1:7" s="3" customFormat="1" x14ac:dyDescent="0.25">
      <c r="A82" s="430" t="str">
        <f>A32</f>
        <v>Índice de Gestión para Resultados con enfoque de derechos humanos y perspectiva de género (IGpR)</v>
      </c>
      <c r="B82" s="431"/>
      <c r="C82" s="431"/>
      <c r="D82" s="431"/>
      <c r="E82" s="431"/>
      <c r="F82" s="431"/>
      <c r="G82" s="432"/>
    </row>
    <row r="83" spans="1:7" x14ac:dyDescent="0.3">
      <c r="A83" s="106" t="s">
        <v>205</v>
      </c>
      <c r="B83" s="412"/>
      <c r="C83" s="413"/>
      <c r="D83" s="413"/>
      <c r="E83" s="413"/>
      <c r="F83" s="413"/>
      <c r="G83" s="414"/>
    </row>
    <row r="84" spans="1:7" x14ac:dyDescent="0.3">
      <c r="A84" s="106" t="s">
        <v>204</v>
      </c>
      <c r="B84" s="382" t="s">
        <v>131</v>
      </c>
      <c r="C84" s="383"/>
      <c r="D84" s="383"/>
      <c r="E84" s="383"/>
      <c r="F84" s="383"/>
      <c r="G84" s="384"/>
    </row>
    <row r="85" spans="1:7" s="3" customFormat="1" x14ac:dyDescent="0.25">
      <c r="A85" s="430" t="str">
        <f>A40</f>
        <v>Promedio otorgado por los usuarios de los servicios proporcionados por la DGA.</v>
      </c>
      <c r="B85" s="431"/>
      <c r="C85" s="431"/>
      <c r="D85" s="431"/>
      <c r="E85" s="431"/>
      <c r="F85" s="431"/>
      <c r="G85" s="432"/>
    </row>
    <row r="86" spans="1:7" x14ac:dyDescent="0.3">
      <c r="A86" s="106" t="s">
        <v>205</v>
      </c>
      <c r="B86" s="412"/>
      <c r="C86" s="413"/>
      <c r="D86" s="413"/>
      <c r="E86" s="413"/>
      <c r="F86" s="413"/>
      <c r="G86" s="414"/>
    </row>
    <row r="87" spans="1:7" x14ac:dyDescent="0.3">
      <c r="A87" s="106" t="s">
        <v>204</v>
      </c>
      <c r="B87" s="382" t="s">
        <v>131</v>
      </c>
      <c r="C87" s="383"/>
      <c r="D87" s="383"/>
      <c r="E87" s="383"/>
      <c r="F87" s="383"/>
      <c r="G87" s="384"/>
    </row>
    <row r="88" spans="1:7" s="3" customFormat="1" ht="16.5" customHeight="1" x14ac:dyDescent="0.25">
      <c r="A88" s="430" t="str">
        <f>A48</f>
        <v>Media geométrica de efectividad en actividades de la DGA.</v>
      </c>
      <c r="B88" s="431"/>
      <c r="C88" s="431"/>
      <c r="D88" s="431"/>
      <c r="E88" s="431"/>
      <c r="F88" s="431"/>
      <c r="G88" s="432"/>
    </row>
    <row r="89" spans="1:7" x14ac:dyDescent="0.3">
      <c r="A89" s="106" t="s">
        <v>205</v>
      </c>
      <c r="B89" s="412" t="s">
        <v>1224</v>
      </c>
      <c r="C89" s="413"/>
      <c r="D89" s="413"/>
      <c r="E89" s="413"/>
      <c r="F89" s="413"/>
      <c r="G89" s="414"/>
    </row>
    <row r="90" spans="1:7" x14ac:dyDescent="0.3">
      <c r="A90" s="106" t="s">
        <v>204</v>
      </c>
      <c r="B90" s="382" t="s">
        <v>131</v>
      </c>
      <c r="C90" s="383"/>
      <c r="D90" s="383"/>
      <c r="E90" s="383"/>
      <c r="F90" s="383"/>
      <c r="G90" s="384"/>
    </row>
    <row r="91" spans="1:7" s="3" customFormat="1" x14ac:dyDescent="0.25">
      <c r="A91" s="430" t="str">
        <f>A56</f>
        <v>Porcentaje de avance en el cumplimiento de obligaciones en materia de recursos humanos, con instancias externas.</v>
      </c>
      <c r="B91" s="431"/>
      <c r="C91" s="431"/>
      <c r="D91" s="431"/>
      <c r="E91" s="431"/>
      <c r="F91" s="431"/>
      <c r="G91" s="432"/>
    </row>
    <row r="92" spans="1:7" ht="33.75" customHeight="1" x14ac:dyDescent="0.25">
      <c r="A92" s="130" t="s">
        <v>205</v>
      </c>
      <c r="B92" s="334" t="s">
        <v>1225</v>
      </c>
      <c r="C92" s="335"/>
      <c r="D92" s="335"/>
      <c r="E92" s="335"/>
      <c r="F92" s="335"/>
      <c r="G92" s="336"/>
    </row>
    <row r="93" spans="1:7" x14ac:dyDescent="0.3">
      <c r="A93" s="106" t="s">
        <v>204</v>
      </c>
      <c r="B93" s="382" t="s">
        <v>131</v>
      </c>
      <c r="C93" s="383"/>
      <c r="D93" s="383"/>
      <c r="E93" s="383"/>
      <c r="F93" s="383"/>
      <c r="G93" s="384"/>
    </row>
    <row r="94" spans="1:7" s="3" customFormat="1" ht="16.5" customHeight="1" x14ac:dyDescent="0.25">
      <c r="A94" s="430" t="str">
        <f>A62</f>
        <v xml:space="preserve">Porcentaje de avance en la entrega de informes presupuestales y financieros a la SHCP. </v>
      </c>
      <c r="B94" s="431"/>
      <c r="C94" s="431"/>
      <c r="D94" s="431"/>
      <c r="E94" s="431"/>
      <c r="F94" s="431"/>
      <c r="G94" s="432"/>
    </row>
    <row r="95" spans="1:7" ht="36" customHeight="1" x14ac:dyDescent="0.25">
      <c r="A95" s="130" t="s">
        <v>205</v>
      </c>
      <c r="B95" s="334" t="s">
        <v>1226</v>
      </c>
      <c r="C95" s="335"/>
      <c r="D95" s="335"/>
      <c r="E95" s="335"/>
      <c r="F95" s="335"/>
      <c r="G95" s="336"/>
    </row>
    <row r="96" spans="1:7" x14ac:dyDescent="0.3">
      <c r="A96" s="106" t="s">
        <v>204</v>
      </c>
      <c r="B96" s="382" t="s">
        <v>131</v>
      </c>
      <c r="C96" s="383"/>
      <c r="D96" s="383"/>
      <c r="E96" s="383"/>
      <c r="F96" s="383"/>
      <c r="G96" s="384"/>
    </row>
    <row r="97" spans="1:7" s="3" customFormat="1" x14ac:dyDescent="0.25">
      <c r="A97" s="491" t="str">
        <f>A68</f>
        <v>Porcentaje de servicios atendidos por la Dirección de Recursos Financieros.</v>
      </c>
      <c r="B97" s="492"/>
      <c r="C97" s="492"/>
      <c r="D97" s="492"/>
      <c r="E97" s="492"/>
      <c r="F97" s="492"/>
      <c r="G97" s="493"/>
    </row>
    <row r="98" spans="1:7" x14ac:dyDescent="0.25">
      <c r="A98" s="130" t="s">
        <v>205</v>
      </c>
      <c r="B98" s="334" t="s">
        <v>1227</v>
      </c>
      <c r="C98" s="335"/>
      <c r="D98" s="335"/>
      <c r="E98" s="335"/>
      <c r="F98" s="335"/>
      <c r="G98" s="336"/>
    </row>
    <row r="99" spans="1:7" x14ac:dyDescent="0.3">
      <c r="A99" s="106" t="s">
        <v>204</v>
      </c>
      <c r="B99" s="382" t="s">
        <v>131</v>
      </c>
      <c r="C99" s="383"/>
      <c r="D99" s="383"/>
      <c r="E99" s="383"/>
      <c r="F99" s="383"/>
      <c r="G99" s="384"/>
    </row>
    <row r="100" spans="1:7" s="3" customFormat="1" x14ac:dyDescent="0.25">
      <c r="A100" s="430" t="str">
        <f>A74</f>
        <v>Porcentaje de servicios atendidos por la Dirección de Desarrollo Humano y Organizacional.</v>
      </c>
      <c r="B100" s="431"/>
      <c r="C100" s="431"/>
      <c r="D100" s="431"/>
      <c r="E100" s="431"/>
      <c r="F100" s="431"/>
      <c r="G100" s="432"/>
    </row>
    <row r="101" spans="1:7" x14ac:dyDescent="0.25">
      <c r="A101" s="130" t="s">
        <v>205</v>
      </c>
      <c r="B101" s="334" t="s">
        <v>1228</v>
      </c>
      <c r="C101" s="335"/>
      <c r="D101" s="335"/>
      <c r="E101" s="335"/>
      <c r="F101" s="335"/>
      <c r="G101" s="336"/>
    </row>
    <row r="102" spans="1:7" x14ac:dyDescent="0.3">
      <c r="A102" s="106" t="s">
        <v>204</v>
      </c>
      <c r="B102" s="382" t="s">
        <v>131</v>
      </c>
      <c r="C102" s="383"/>
      <c r="D102" s="383"/>
      <c r="E102" s="383"/>
      <c r="F102" s="383"/>
      <c r="G102" s="384"/>
    </row>
    <row r="103" spans="1:7" s="3" customFormat="1" ht="16.5" customHeight="1" x14ac:dyDescent="0.25">
      <c r="A103" s="430" t="str">
        <f>A80</f>
        <v>Porcentaje de servicios atendidos por la Dirección de Recursos Materiales y Servicios Generales.</v>
      </c>
      <c r="B103" s="431"/>
      <c r="C103" s="431"/>
      <c r="D103" s="431"/>
      <c r="E103" s="431"/>
      <c r="F103" s="431"/>
      <c r="G103" s="432"/>
    </row>
    <row r="104" spans="1:7" x14ac:dyDescent="0.25">
      <c r="A104" s="130" t="s">
        <v>205</v>
      </c>
      <c r="B104" s="334" t="s">
        <v>1229</v>
      </c>
      <c r="C104" s="335"/>
      <c r="D104" s="335"/>
      <c r="E104" s="335"/>
      <c r="F104" s="335"/>
      <c r="G104" s="336"/>
    </row>
    <row r="105" spans="1:7" x14ac:dyDescent="0.3">
      <c r="A105" s="106" t="s">
        <v>204</v>
      </c>
      <c r="B105" s="382" t="s">
        <v>131</v>
      </c>
      <c r="C105" s="383"/>
      <c r="D105" s="383"/>
      <c r="E105" s="383"/>
      <c r="F105" s="383"/>
      <c r="G105" s="384"/>
    </row>
    <row r="106" spans="1:7" s="3" customFormat="1" x14ac:dyDescent="0.25">
      <c r="A106" s="430"/>
      <c r="B106" s="431"/>
      <c r="C106" s="431"/>
      <c r="D106" s="431"/>
      <c r="E106" s="431"/>
      <c r="F106" s="431"/>
      <c r="G106" s="432"/>
    </row>
    <row r="107" spans="1:7" s="3" customFormat="1" ht="16.5" customHeight="1" x14ac:dyDescent="0.25">
      <c r="A107" s="301" t="s">
        <v>35</v>
      </c>
      <c r="B107" s="302"/>
      <c r="C107" s="302"/>
      <c r="D107" s="302"/>
      <c r="E107" s="302"/>
      <c r="F107" s="302"/>
      <c r="G107" s="303"/>
    </row>
    <row r="108" spans="1:7" s="3" customFormat="1" ht="16.5" customHeight="1" x14ac:dyDescent="0.25">
      <c r="A108" s="430" t="str">
        <f>A82</f>
        <v>Índice de Gestión para Resultados con enfoque de derechos humanos y perspectiva de género (IGpR)</v>
      </c>
      <c r="B108" s="431"/>
      <c r="C108" s="431"/>
      <c r="D108" s="431"/>
      <c r="E108" s="431"/>
      <c r="F108" s="431"/>
      <c r="G108" s="432"/>
    </row>
    <row r="109" spans="1:7" s="3" customFormat="1" x14ac:dyDescent="0.25">
      <c r="A109" s="6" t="s">
        <v>30</v>
      </c>
      <c r="B109" s="412" t="s">
        <v>1223</v>
      </c>
      <c r="C109" s="413"/>
      <c r="D109" s="413"/>
      <c r="E109" s="413"/>
      <c r="F109" s="413"/>
      <c r="G109" s="414"/>
    </row>
    <row r="110" spans="1:7" s="3" customFormat="1" x14ac:dyDescent="0.25">
      <c r="A110" s="6" t="s">
        <v>31</v>
      </c>
      <c r="B110" s="382" t="s">
        <v>131</v>
      </c>
      <c r="C110" s="383"/>
      <c r="D110" s="383"/>
      <c r="E110" s="383"/>
      <c r="F110" s="383"/>
      <c r="G110" s="384"/>
    </row>
    <row r="111" spans="1:7" s="3" customFormat="1" x14ac:dyDescent="0.25">
      <c r="A111" s="6" t="s">
        <v>32</v>
      </c>
      <c r="B111" s="382" t="s">
        <v>131</v>
      </c>
      <c r="C111" s="383"/>
      <c r="D111" s="383"/>
      <c r="E111" s="383"/>
      <c r="F111" s="383"/>
      <c r="G111" s="384"/>
    </row>
    <row r="112" spans="1:7" s="3" customFormat="1" ht="16.5" customHeight="1" x14ac:dyDescent="0.25">
      <c r="A112" s="430" t="str">
        <f>A85</f>
        <v>Promedio otorgado por los usuarios de los servicios proporcionados por la DGA.</v>
      </c>
      <c r="B112" s="431"/>
      <c r="C112" s="431"/>
      <c r="D112" s="431"/>
      <c r="E112" s="431"/>
      <c r="F112" s="431"/>
      <c r="G112" s="432"/>
    </row>
    <row r="113" spans="1:7" x14ac:dyDescent="0.25">
      <c r="A113" s="6" t="s">
        <v>30</v>
      </c>
      <c r="B113" s="412"/>
      <c r="C113" s="413"/>
      <c r="D113" s="413"/>
      <c r="E113" s="413"/>
      <c r="F113" s="413"/>
      <c r="G113" s="414"/>
    </row>
    <row r="114" spans="1:7" x14ac:dyDescent="0.25">
      <c r="A114" s="6" t="s">
        <v>31</v>
      </c>
      <c r="B114" s="382" t="s">
        <v>131</v>
      </c>
      <c r="C114" s="383"/>
      <c r="D114" s="383"/>
      <c r="E114" s="383"/>
      <c r="F114" s="383"/>
      <c r="G114" s="384"/>
    </row>
    <row r="115" spans="1:7" x14ac:dyDescent="0.25">
      <c r="A115" s="6" t="s">
        <v>32</v>
      </c>
      <c r="B115" s="382" t="s">
        <v>131</v>
      </c>
      <c r="C115" s="383"/>
      <c r="D115" s="383"/>
      <c r="E115" s="383"/>
      <c r="F115" s="383"/>
      <c r="G115" s="384"/>
    </row>
    <row r="116" spans="1:7" ht="16.5" customHeight="1" x14ac:dyDescent="0.25">
      <c r="A116" s="430" t="str">
        <f>A88</f>
        <v>Media geométrica de efectividad en actividades de la DGA.</v>
      </c>
      <c r="B116" s="431"/>
      <c r="C116" s="431"/>
      <c r="D116" s="431"/>
      <c r="E116" s="431"/>
      <c r="F116" s="431"/>
      <c r="G116" s="432"/>
    </row>
    <row r="117" spans="1:7" x14ac:dyDescent="0.25">
      <c r="A117" s="6" t="s">
        <v>30</v>
      </c>
      <c r="B117" s="412"/>
      <c r="C117" s="413"/>
      <c r="D117" s="413"/>
      <c r="E117" s="413"/>
      <c r="F117" s="413"/>
      <c r="G117" s="414"/>
    </row>
    <row r="118" spans="1:7" x14ac:dyDescent="0.25">
      <c r="A118" s="6" t="s">
        <v>31</v>
      </c>
      <c r="B118" s="382" t="s">
        <v>131</v>
      </c>
      <c r="C118" s="383"/>
      <c r="D118" s="383"/>
      <c r="E118" s="383"/>
      <c r="F118" s="383"/>
      <c r="G118" s="384"/>
    </row>
    <row r="119" spans="1:7" x14ac:dyDescent="0.25">
      <c r="A119" s="6" t="s">
        <v>32</v>
      </c>
      <c r="B119" s="382" t="s">
        <v>131</v>
      </c>
      <c r="C119" s="383"/>
      <c r="D119" s="383"/>
      <c r="E119" s="383"/>
      <c r="F119" s="383"/>
      <c r="G119" s="384"/>
    </row>
    <row r="120" spans="1:7" ht="16.5" customHeight="1" x14ac:dyDescent="0.25">
      <c r="A120" s="430" t="str">
        <f>A91</f>
        <v>Porcentaje de avance en el cumplimiento de obligaciones en materia de recursos humanos, con instancias externas.</v>
      </c>
      <c r="B120" s="431"/>
      <c r="C120" s="431"/>
      <c r="D120" s="431"/>
      <c r="E120" s="431"/>
      <c r="F120" s="431"/>
      <c r="G120" s="432"/>
    </row>
    <row r="121" spans="1:7" x14ac:dyDescent="0.25">
      <c r="A121" s="6" t="s">
        <v>30</v>
      </c>
      <c r="B121" s="412"/>
      <c r="C121" s="413"/>
      <c r="D121" s="413"/>
      <c r="E121" s="413"/>
      <c r="F121" s="413"/>
      <c r="G121" s="414"/>
    </row>
    <row r="122" spans="1:7" x14ac:dyDescent="0.25">
      <c r="A122" s="6" t="s">
        <v>31</v>
      </c>
      <c r="B122" s="382" t="s">
        <v>131</v>
      </c>
      <c r="C122" s="383"/>
      <c r="D122" s="383"/>
      <c r="E122" s="383"/>
      <c r="F122" s="383"/>
      <c r="G122" s="384"/>
    </row>
    <row r="123" spans="1:7" x14ac:dyDescent="0.25">
      <c r="A123" s="6" t="s">
        <v>32</v>
      </c>
      <c r="B123" s="382" t="s">
        <v>131</v>
      </c>
      <c r="C123" s="383"/>
      <c r="D123" s="383"/>
      <c r="E123" s="383"/>
      <c r="F123" s="383"/>
      <c r="G123" s="384"/>
    </row>
    <row r="124" spans="1:7" ht="16.5" customHeight="1" x14ac:dyDescent="0.25">
      <c r="A124" s="430" t="str">
        <f>A94</f>
        <v xml:space="preserve">Porcentaje de avance en la entrega de informes presupuestales y financieros a la SHCP. </v>
      </c>
      <c r="B124" s="431"/>
      <c r="C124" s="431"/>
      <c r="D124" s="431"/>
      <c r="E124" s="431"/>
      <c r="F124" s="431"/>
      <c r="G124" s="432"/>
    </row>
    <row r="125" spans="1:7" x14ac:dyDescent="0.25">
      <c r="A125" s="6" t="s">
        <v>30</v>
      </c>
      <c r="B125" s="412"/>
      <c r="C125" s="413"/>
      <c r="D125" s="413"/>
      <c r="E125" s="413"/>
      <c r="F125" s="413"/>
      <c r="G125" s="414"/>
    </row>
    <row r="126" spans="1:7" x14ac:dyDescent="0.25">
      <c r="A126" s="6" t="s">
        <v>31</v>
      </c>
      <c r="B126" s="382" t="s">
        <v>131</v>
      </c>
      <c r="C126" s="383"/>
      <c r="D126" s="383"/>
      <c r="E126" s="383"/>
      <c r="F126" s="383"/>
      <c r="G126" s="384"/>
    </row>
    <row r="127" spans="1:7" x14ac:dyDescent="0.25">
      <c r="A127" s="6" t="s">
        <v>32</v>
      </c>
      <c r="B127" s="382" t="s">
        <v>131</v>
      </c>
      <c r="C127" s="383"/>
      <c r="D127" s="383"/>
      <c r="E127" s="383"/>
      <c r="F127" s="383"/>
      <c r="G127" s="384"/>
    </row>
    <row r="128" spans="1:7" ht="16.5" customHeight="1" x14ac:dyDescent="0.25">
      <c r="A128" s="430" t="str">
        <f>A97</f>
        <v>Porcentaje de servicios atendidos por la Dirección de Recursos Financieros.</v>
      </c>
      <c r="B128" s="431"/>
      <c r="C128" s="431"/>
      <c r="D128" s="431"/>
      <c r="E128" s="431"/>
      <c r="F128" s="431"/>
      <c r="G128" s="432"/>
    </row>
    <row r="129" spans="1:7" x14ac:dyDescent="0.25">
      <c r="A129" s="6" t="s">
        <v>30</v>
      </c>
      <c r="B129" s="412"/>
      <c r="C129" s="413"/>
      <c r="D129" s="413"/>
      <c r="E129" s="413"/>
      <c r="F129" s="413"/>
      <c r="G129" s="414"/>
    </row>
    <row r="130" spans="1:7" x14ac:dyDescent="0.25">
      <c r="A130" s="6" t="s">
        <v>31</v>
      </c>
      <c r="B130" s="382" t="s">
        <v>131</v>
      </c>
      <c r="C130" s="383"/>
      <c r="D130" s="383"/>
      <c r="E130" s="383"/>
      <c r="F130" s="383"/>
      <c r="G130" s="384"/>
    </row>
    <row r="131" spans="1:7" x14ac:dyDescent="0.25">
      <c r="A131" s="6" t="s">
        <v>32</v>
      </c>
      <c r="B131" s="382" t="s">
        <v>131</v>
      </c>
      <c r="C131" s="383"/>
      <c r="D131" s="383"/>
      <c r="E131" s="383"/>
      <c r="F131" s="383"/>
      <c r="G131" s="384"/>
    </row>
    <row r="132" spans="1:7" ht="16.5" customHeight="1" x14ac:dyDescent="0.25">
      <c r="A132" s="430" t="str">
        <f>A100</f>
        <v>Porcentaje de servicios atendidos por la Dirección de Desarrollo Humano y Organizacional.</v>
      </c>
      <c r="B132" s="431"/>
      <c r="C132" s="431"/>
      <c r="D132" s="431"/>
      <c r="E132" s="431"/>
      <c r="F132" s="431"/>
      <c r="G132" s="432"/>
    </row>
    <row r="133" spans="1:7" x14ac:dyDescent="0.25">
      <c r="A133" s="6" t="s">
        <v>30</v>
      </c>
      <c r="B133" s="412"/>
      <c r="C133" s="413"/>
      <c r="D133" s="413"/>
      <c r="E133" s="413"/>
      <c r="F133" s="413"/>
      <c r="G133" s="414"/>
    </row>
    <row r="134" spans="1:7" x14ac:dyDescent="0.25">
      <c r="A134" s="6" t="s">
        <v>31</v>
      </c>
      <c r="B134" s="382" t="s">
        <v>131</v>
      </c>
      <c r="C134" s="383"/>
      <c r="D134" s="383"/>
      <c r="E134" s="383"/>
      <c r="F134" s="383"/>
      <c r="G134" s="384"/>
    </row>
    <row r="135" spans="1:7" x14ac:dyDescent="0.25">
      <c r="A135" s="6" t="s">
        <v>32</v>
      </c>
      <c r="B135" s="382" t="s">
        <v>131</v>
      </c>
      <c r="C135" s="383"/>
      <c r="D135" s="383"/>
      <c r="E135" s="383"/>
      <c r="F135" s="383"/>
      <c r="G135" s="384"/>
    </row>
    <row r="136" spans="1:7" ht="16.5" customHeight="1" x14ac:dyDescent="0.25">
      <c r="A136" s="430" t="str">
        <f>A103</f>
        <v>Porcentaje de servicios atendidos por la Dirección de Recursos Materiales y Servicios Generales.</v>
      </c>
      <c r="B136" s="431"/>
      <c r="C136" s="431"/>
      <c r="D136" s="431"/>
      <c r="E136" s="431"/>
      <c r="F136" s="431"/>
      <c r="G136" s="432"/>
    </row>
    <row r="137" spans="1:7" x14ac:dyDescent="0.25">
      <c r="A137" s="6" t="s">
        <v>30</v>
      </c>
      <c r="B137" s="412"/>
      <c r="C137" s="413"/>
      <c r="D137" s="413"/>
      <c r="E137" s="413"/>
      <c r="F137" s="413"/>
      <c r="G137" s="414"/>
    </row>
    <row r="138" spans="1:7" x14ac:dyDescent="0.25">
      <c r="A138" s="6" t="s">
        <v>31</v>
      </c>
      <c r="B138" s="382" t="s">
        <v>131</v>
      </c>
      <c r="C138" s="383"/>
      <c r="D138" s="383"/>
      <c r="E138" s="383"/>
      <c r="F138" s="383"/>
      <c r="G138" s="384"/>
    </row>
    <row r="139" spans="1:7" x14ac:dyDescent="0.25">
      <c r="A139" s="6" t="s">
        <v>32</v>
      </c>
      <c r="B139" s="382" t="s">
        <v>131</v>
      </c>
      <c r="C139" s="383"/>
      <c r="D139" s="383"/>
      <c r="E139" s="383"/>
      <c r="F139" s="383"/>
      <c r="G139" s="384"/>
    </row>
    <row r="140" spans="1:7" x14ac:dyDescent="0.25">
      <c r="A140" s="411"/>
      <c r="B140" s="411"/>
      <c r="C140" s="411"/>
      <c r="D140" s="411"/>
      <c r="E140" s="411"/>
      <c r="F140" s="411"/>
      <c r="G140" s="411"/>
    </row>
  </sheetData>
  <mergeCells count="148">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A112:G112"/>
    <mergeCell ref="B113:G113"/>
    <mergeCell ref="B114:G114"/>
    <mergeCell ref="B115:G115"/>
    <mergeCell ref="A116:G116"/>
    <mergeCell ref="B105:G105"/>
    <mergeCell ref="A106:G106"/>
    <mergeCell ref="A107:G107"/>
    <mergeCell ref="A108:G108"/>
    <mergeCell ref="B109:G109"/>
    <mergeCell ref="B110:G110"/>
    <mergeCell ref="B99:G99"/>
    <mergeCell ref="A100:G100"/>
    <mergeCell ref="B101:G101"/>
    <mergeCell ref="B102:G102"/>
    <mergeCell ref="A103:G103"/>
    <mergeCell ref="B104:G104"/>
    <mergeCell ref="B93:G93"/>
    <mergeCell ref="A94:G94"/>
    <mergeCell ref="B95:G95"/>
    <mergeCell ref="B96:G96"/>
    <mergeCell ref="A97:G97"/>
    <mergeCell ref="B98:G98"/>
    <mergeCell ref="B87:G87"/>
    <mergeCell ref="A88:G88"/>
    <mergeCell ref="B89:G89"/>
    <mergeCell ref="B90:G90"/>
    <mergeCell ref="A91:G91"/>
    <mergeCell ref="B92:G92"/>
    <mergeCell ref="A81:G81"/>
    <mergeCell ref="A82:G82"/>
    <mergeCell ref="B83:G83"/>
    <mergeCell ref="B84:G84"/>
    <mergeCell ref="A85:G85"/>
    <mergeCell ref="B86:G86"/>
    <mergeCell ref="A69:A73"/>
    <mergeCell ref="B69:B73"/>
    <mergeCell ref="C69:C73"/>
    <mergeCell ref="D69:D73"/>
    <mergeCell ref="E69:E73"/>
    <mergeCell ref="A75:A79"/>
    <mergeCell ref="B75:B79"/>
    <mergeCell ref="C75:C79"/>
    <mergeCell ref="D75:D79"/>
    <mergeCell ref="E75:E7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conditionalFormatting sqref="E32">
    <cfRule type="cellIs" dxfId="1" priority="2" operator="equal">
      <formula>"Seleccionar"</formula>
    </cfRule>
  </conditionalFormatting>
  <conditionalFormatting sqref="E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30"/>
  <sheetViews>
    <sheetView showGridLines="0" zoomScale="70" zoomScaleNormal="70" workbookViewId="0">
      <selection activeCell="D21" sqref="D21"/>
    </sheetView>
  </sheetViews>
  <sheetFormatPr baseColWidth="10" defaultRowHeight="15" x14ac:dyDescent="0.25"/>
  <cols>
    <col min="1" max="2" width="45.7109375" bestFit="1" customWidth="1"/>
    <col min="3" max="3" width="39.140625" customWidth="1"/>
    <col min="4" max="4" width="40.140625" customWidth="1"/>
    <col min="5" max="5" width="29.28515625" customWidth="1"/>
    <col min="6" max="6" width="17.85546875" customWidth="1"/>
  </cols>
  <sheetData>
    <row r="2" spans="1:8" ht="26.25" customHeight="1" x14ac:dyDescent="0.25">
      <c r="A2" s="285" t="s">
        <v>76</v>
      </c>
      <c r="B2" s="285"/>
      <c r="C2" s="286" t="s">
        <v>1208</v>
      </c>
      <c r="D2" s="286"/>
      <c r="E2" s="286"/>
      <c r="F2" s="286"/>
    </row>
    <row r="3" spans="1:8" ht="26.25" customHeight="1" thickBot="1" x14ac:dyDescent="0.3">
      <c r="A3" s="285"/>
      <c r="B3" s="285"/>
      <c r="C3" s="287"/>
      <c r="D3" s="287"/>
      <c r="E3" s="287"/>
      <c r="F3" s="287"/>
    </row>
    <row r="4" spans="1:8" ht="15.75" thickTop="1" x14ac:dyDescent="0.25"/>
    <row r="5" spans="1:8" hidden="1" x14ac:dyDescent="0.25"/>
    <row r="6" spans="1:8" hidden="1" x14ac:dyDescent="0.25"/>
    <row r="8" spans="1:8" ht="20.25" customHeight="1" x14ac:dyDescent="0.25">
      <c r="A8" s="278" t="s">
        <v>155</v>
      </c>
      <c r="B8" s="279"/>
      <c r="C8" s="279"/>
      <c r="D8" s="279"/>
      <c r="E8" s="279"/>
      <c r="F8" s="279"/>
    </row>
    <row r="9" spans="1:8" ht="20.25" customHeight="1" x14ac:dyDescent="0.25">
      <c r="A9" s="279"/>
      <c r="B9" s="279"/>
      <c r="C9" s="279"/>
      <c r="D9" s="279"/>
      <c r="E9" s="279"/>
      <c r="F9" s="279"/>
    </row>
    <row r="10" spans="1:8" ht="20.25" customHeight="1" x14ac:dyDescent="0.25">
      <c r="A10" s="279"/>
      <c r="B10" s="279"/>
      <c r="C10" s="279"/>
      <c r="D10" s="279"/>
      <c r="E10" s="279"/>
      <c r="F10" s="279"/>
    </row>
    <row r="11" spans="1:8" ht="54" customHeight="1" x14ac:dyDescent="0.25">
      <c r="A11" s="279"/>
      <c r="B11" s="279"/>
      <c r="C11" s="279"/>
      <c r="D11" s="279"/>
      <c r="E11" s="279"/>
      <c r="F11" s="279"/>
    </row>
    <row r="12" spans="1:8" hidden="1" x14ac:dyDescent="0.25"/>
    <row r="13" spans="1:8" hidden="1" x14ac:dyDescent="0.25"/>
    <row r="14" spans="1:8" ht="16.5" customHeight="1" x14ac:dyDescent="0.25">
      <c r="A14" s="288"/>
      <c r="B14" s="288"/>
      <c r="C14" s="288"/>
      <c r="D14" s="288"/>
      <c r="E14" s="288"/>
      <c r="F14" s="288"/>
    </row>
    <row r="15" spans="1:8" s="4" customFormat="1" ht="32.25" customHeight="1" x14ac:dyDescent="0.25">
      <c r="B15" s="273" t="s">
        <v>80</v>
      </c>
      <c r="C15" s="273"/>
      <c r="D15" s="273"/>
      <c r="E15" s="273"/>
      <c r="H15" s="3"/>
    </row>
    <row r="16" spans="1:8" s="4" customFormat="1" ht="3.75" customHeight="1" x14ac:dyDescent="0.25">
      <c r="A16" s="76"/>
      <c r="B16" s="76"/>
      <c r="C16" s="76"/>
      <c r="D16" s="76"/>
      <c r="E16" s="76"/>
      <c r="H16" s="3"/>
    </row>
    <row r="17" spans="1:8" s="4" customFormat="1" ht="19.5" x14ac:dyDescent="0.25">
      <c r="A17"/>
      <c r="B17" s="77" t="s">
        <v>11</v>
      </c>
      <c r="C17" s="77" t="s">
        <v>12</v>
      </c>
      <c r="D17" s="77" t="s">
        <v>13</v>
      </c>
      <c r="E17" s="77" t="s">
        <v>94</v>
      </c>
      <c r="H17" s="3"/>
    </row>
    <row r="18" spans="1:8" s="4" customFormat="1" ht="19.5" x14ac:dyDescent="0.25">
      <c r="A18"/>
      <c r="B18" s="77" t="s">
        <v>15</v>
      </c>
      <c r="C18" s="77" t="s">
        <v>15</v>
      </c>
      <c r="D18" s="77" t="s">
        <v>15</v>
      </c>
      <c r="E18" s="77" t="s">
        <v>81</v>
      </c>
      <c r="H18" s="3"/>
    </row>
    <row r="19" spans="1:8" s="4" customFormat="1" ht="8.25" customHeight="1" x14ac:dyDescent="0.25">
      <c r="A19"/>
      <c r="B19" s="77"/>
      <c r="C19" s="77"/>
      <c r="D19" s="77"/>
      <c r="E19" s="77"/>
      <c r="H19" s="3"/>
    </row>
    <row r="20" spans="1:8" s="4" customFormat="1" ht="19.5" x14ac:dyDescent="0.25">
      <c r="A20" s="49" t="s">
        <v>66</v>
      </c>
      <c r="B20" s="69">
        <v>17.420968999999999</v>
      </c>
      <c r="C20" s="69">
        <v>7.7027169999999998</v>
      </c>
      <c r="D20" s="69">
        <v>6.2676090000000002</v>
      </c>
      <c r="E20" s="72">
        <f>D20/B20</f>
        <v>0.35977384495661524</v>
      </c>
      <c r="H20" s="3"/>
    </row>
    <row r="21" spans="1:8" s="4" customFormat="1" ht="19.5" x14ac:dyDescent="0.25">
      <c r="A21" s="49" t="s">
        <v>17</v>
      </c>
      <c r="B21" s="69">
        <v>17.294978</v>
      </c>
      <c r="C21" s="69">
        <v>7.5767259999999998</v>
      </c>
      <c r="D21" s="69">
        <v>6.2676090000000002</v>
      </c>
      <c r="E21" s="72">
        <f>D21/B21</f>
        <v>0.36239473678428502</v>
      </c>
      <c r="H21" s="3"/>
    </row>
    <row r="22" spans="1:8" x14ac:dyDescent="0.25">
      <c r="B22" s="54"/>
      <c r="C22" s="54"/>
      <c r="D22" s="54"/>
      <c r="E22" s="54"/>
    </row>
    <row r="24" spans="1:8" ht="36" customHeight="1" x14ac:dyDescent="0.25">
      <c r="A24" s="284" t="s">
        <v>82</v>
      </c>
      <c r="B24" s="284"/>
      <c r="C24" s="284"/>
      <c r="D24" s="284"/>
      <c r="E24" s="284"/>
      <c r="F24" s="284"/>
    </row>
    <row r="25" spans="1:8" ht="80.25" customHeight="1" x14ac:dyDescent="0.25">
      <c r="A25" s="283" t="s">
        <v>1210</v>
      </c>
      <c r="B25" s="283"/>
      <c r="C25" s="283"/>
      <c r="D25" s="283"/>
      <c r="E25" s="283"/>
      <c r="F25" s="283"/>
    </row>
    <row r="26" spans="1:8" ht="24" customHeight="1" x14ac:dyDescent="0.25">
      <c r="A26" s="283" t="s">
        <v>1211</v>
      </c>
      <c r="B26" s="283"/>
      <c r="C26" s="283"/>
      <c r="D26" s="283"/>
      <c r="E26" s="283"/>
      <c r="F26" s="283"/>
    </row>
    <row r="27" spans="1:8" ht="17.25" customHeight="1" x14ac:dyDescent="0.25">
      <c r="A27" s="283"/>
      <c r="B27" s="283"/>
      <c r="C27" s="283"/>
      <c r="D27" s="283"/>
      <c r="E27" s="283"/>
      <c r="F27" s="283"/>
    </row>
    <row r="28" spans="1:8" ht="21.75" customHeight="1" x14ac:dyDescent="0.25">
      <c r="A28" s="283"/>
      <c r="B28" s="283"/>
      <c r="C28" s="283"/>
      <c r="D28" s="283"/>
      <c r="E28" s="283"/>
      <c r="F28" s="283"/>
    </row>
    <row r="29" spans="1:8" ht="24.75" customHeight="1" x14ac:dyDescent="0.25">
      <c r="A29" s="78"/>
      <c r="B29" s="78"/>
      <c r="C29" s="78"/>
      <c r="D29" s="78"/>
      <c r="E29" s="78"/>
      <c r="F29" s="78"/>
    </row>
    <row r="30" spans="1:8" ht="22.5" customHeight="1" x14ac:dyDescent="0.25">
      <c r="A30" s="489"/>
      <c r="B30" s="489"/>
      <c r="C30" s="489"/>
      <c r="D30" s="489"/>
      <c r="E30" s="489"/>
      <c r="F30" s="489"/>
      <c r="G30" s="489"/>
    </row>
  </sheetData>
  <mergeCells count="11">
    <mergeCell ref="A24:F24"/>
    <mergeCell ref="A2:B3"/>
    <mergeCell ref="C2:F3"/>
    <mergeCell ref="A8:F11"/>
    <mergeCell ref="A14:F14"/>
    <mergeCell ref="B15:E15"/>
    <mergeCell ref="A25:F25"/>
    <mergeCell ref="A26:F26"/>
    <mergeCell ref="A27:F27"/>
    <mergeCell ref="A28:F28"/>
    <mergeCell ref="A30:G30"/>
  </mergeCells>
  <pageMargins left="0.74803149606299213" right="0.74803149606299213" top="0.98425196850393704" bottom="0.98425196850393704" header="0.51181102362204722" footer="0.51181102362204722"/>
  <pageSetup scale="5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H231"/>
  <sheetViews>
    <sheetView showGridLines="0" zoomScale="70" zoomScaleNormal="70" workbookViewId="0">
      <selection activeCell="C22" sqref="C22:D22"/>
    </sheetView>
  </sheetViews>
  <sheetFormatPr baseColWidth="10" defaultColWidth="11.42578125" defaultRowHeight="16.5" x14ac:dyDescent="0.25"/>
  <cols>
    <col min="1" max="1" width="45.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customHeight="1" thickBot="1" x14ac:dyDescent="0.35">
      <c r="A1" s="289" t="s">
        <v>0</v>
      </c>
      <c r="B1" s="289"/>
      <c r="C1" s="289"/>
      <c r="D1" s="290" t="s">
        <v>1209</v>
      </c>
      <c r="E1" s="290"/>
      <c r="F1" s="290"/>
      <c r="G1" s="290"/>
      <c r="H1" s="1"/>
    </row>
    <row r="2" spans="1:8" ht="17.25" thickTop="1" x14ac:dyDescent="0.25">
      <c r="A2" s="388"/>
      <c r="B2" s="388"/>
      <c r="C2" s="388"/>
      <c r="D2" s="388"/>
      <c r="E2" s="388"/>
      <c r="F2" s="388"/>
      <c r="G2" s="388"/>
    </row>
    <row r="3" spans="1:8" x14ac:dyDescent="0.25">
      <c r="A3" s="292" t="s">
        <v>203</v>
      </c>
      <c r="B3" s="293"/>
      <c r="C3" s="293"/>
      <c r="D3" s="293"/>
      <c r="E3" s="293"/>
      <c r="F3" s="293"/>
      <c r="G3" s="294"/>
    </row>
    <row r="4" spans="1:8" ht="16.5" customHeight="1" x14ac:dyDescent="0.3">
      <c r="A4" s="295" t="s">
        <v>1</v>
      </c>
      <c r="B4" s="296"/>
      <c r="C4" s="297"/>
      <c r="D4" s="298" t="s">
        <v>1041</v>
      </c>
      <c r="E4" s="299"/>
      <c r="F4" s="299"/>
      <c r="G4" s="300"/>
    </row>
    <row r="5" spans="1:8" ht="16.5" customHeight="1" x14ac:dyDescent="0.3">
      <c r="A5" s="295" t="s">
        <v>2</v>
      </c>
      <c r="B5" s="296"/>
      <c r="C5" s="297"/>
      <c r="D5" s="298" t="s">
        <v>46</v>
      </c>
      <c r="E5" s="299"/>
      <c r="F5" s="299"/>
      <c r="G5" s="300"/>
    </row>
    <row r="6" spans="1:8" x14ac:dyDescent="0.3">
      <c r="A6" s="295" t="s">
        <v>3</v>
      </c>
      <c r="B6" s="296"/>
      <c r="C6" s="297"/>
      <c r="D6" s="298" t="s">
        <v>1212</v>
      </c>
      <c r="E6" s="299"/>
      <c r="F6" s="299"/>
      <c r="G6" s="300"/>
    </row>
    <row r="7" spans="1:8" x14ac:dyDescent="0.25">
      <c r="A7" s="306" t="s">
        <v>42</v>
      </c>
      <c r="B7" s="307"/>
      <c r="C7" s="308"/>
      <c r="D7" s="309" t="s">
        <v>1212</v>
      </c>
      <c r="E7" s="310"/>
      <c r="F7" s="310"/>
      <c r="G7" s="311"/>
    </row>
    <row r="8" spans="1:8" x14ac:dyDescent="0.25">
      <c r="A8" s="292" t="s">
        <v>4</v>
      </c>
      <c r="B8" s="293"/>
      <c r="C8" s="293"/>
      <c r="D8" s="293"/>
      <c r="E8" s="293"/>
      <c r="F8" s="293"/>
      <c r="G8" s="294"/>
    </row>
    <row r="9" spans="1:8" x14ac:dyDescent="0.25">
      <c r="A9" s="301" t="s">
        <v>44</v>
      </c>
      <c r="B9" s="302"/>
      <c r="C9" s="302"/>
      <c r="D9" s="302"/>
      <c r="E9" s="302"/>
      <c r="F9" s="302"/>
      <c r="G9" s="303"/>
    </row>
    <row r="10" spans="1:8" x14ac:dyDescent="0.25">
      <c r="A10" s="389" t="s">
        <v>45</v>
      </c>
      <c r="B10" s="389"/>
      <c r="C10" s="389"/>
      <c r="D10" s="389"/>
      <c r="E10" s="389"/>
      <c r="F10" s="389"/>
      <c r="G10" s="389"/>
    </row>
    <row r="11" spans="1:8" x14ac:dyDescent="0.25">
      <c r="A11" s="390" t="s">
        <v>52</v>
      </c>
      <c r="B11" s="390"/>
      <c r="C11" s="390"/>
      <c r="D11" s="390"/>
      <c r="E11" s="390"/>
      <c r="F11" s="390"/>
      <c r="G11" s="390"/>
    </row>
    <row r="12" spans="1:8" x14ac:dyDescent="0.25">
      <c r="A12" s="389" t="s">
        <v>210</v>
      </c>
      <c r="B12" s="389"/>
      <c r="C12" s="389"/>
      <c r="D12" s="389"/>
      <c r="E12" s="389"/>
      <c r="F12" s="389"/>
      <c r="G12" s="389"/>
    </row>
    <row r="13" spans="1:8" x14ac:dyDescent="0.25">
      <c r="A13" s="390" t="s">
        <v>1042</v>
      </c>
      <c r="B13" s="390"/>
      <c r="C13" s="390"/>
      <c r="D13" s="390"/>
      <c r="E13" s="390"/>
      <c r="F13" s="390"/>
      <c r="G13" s="390"/>
    </row>
    <row r="14" spans="1:8" x14ac:dyDescent="0.25">
      <c r="A14" s="301" t="s">
        <v>5</v>
      </c>
      <c r="B14" s="302"/>
      <c r="C14" s="302"/>
      <c r="D14" s="302"/>
      <c r="E14" s="302"/>
      <c r="F14" s="302"/>
      <c r="G14" s="303"/>
    </row>
    <row r="15" spans="1:8" x14ac:dyDescent="0.25">
      <c r="A15" s="389" t="s">
        <v>6</v>
      </c>
      <c r="B15" s="389"/>
      <c r="C15" s="390" t="s">
        <v>43</v>
      </c>
      <c r="D15" s="390"/>
      <c r="E15" s="390"/>
      <c r="F15" s="390"/>
      <c r="G15" s="390"/>
    </row>
    <row r="16" spans="1:8" x14ac:dyDescent="0.25">
      <c r="A16" s="389" t="s">
        <v>7</v>
      </c>
      <c r="B16" s="389"/>
      <c r="C16" s="390" t="s">
        <v>1043</v>
      </c>
      <c r="D16" s="390"/>
      <c r="E16" s="390"/>
      <c r="F16" s="390"/>
      <c r="G16" s="390"/>
    </row>
    <row r="17" spans="1:7" x14ac:dyDescent="0.25">
      <c r="A17" s="389" t="s">
        <v>8</v>
      </c>
      <c r="B17" s="389"/>
      <c r="C17" s="390" t="s">
        <v>1044</v>
      </c>
      <c r="D17" s="390"/>
      <c r="E17" s="390"/>
      <c r="F17" s="390"/>
      <c r="G17" s="390"/>
    </row>
    <row r="18" spans="1:7" x14ac:dyDescent="0.25">
      <c r="A18" s="389" t="s">
        <v>9</v>
      </c>
      <c r="B18" s="389"/>
      <c r="C18" s="390" t="s">
        <v>1045</v>
      </c>
      <c r="D18" s="390"/>
      <c r="E18" s="390"/>
      <c r="F18" s="390"/>
      <c r="G18" s="390"/>
    </row>
    <row r="19" spans="1:7" x14ac:dyDescent="0.25">
      <c r="A19" s="292" t="s">
        <v>10</v>
      </c>
      <c r="B19" s="293"/>
      <c r="C19" s="293"/>
      <c r="D19" s="293"/>
      <c r="E19" s="293"/>
      <c r="F19" s="293"/>
      <c r="G19" s="294"/>
    </row>
    <row r="20" spans="1:7" x14ac:dyDescent="0.25">
      <c r="A20" s="391"/>
      <c r="B20" s="392"/>
      <c r="C20" s="393" t="s">
        <v>11</v>
      </c>
      <c r="D20" s="394"/>
      <c r="E20" s="238" t="s">
        <v>12</v>
      </c>
      <c r="F20" s="238" t="s">
        <v>13</v>
      </c>
      <c r="G20" s="45" t="s">
        <v>14</v>
      </c>
    </row>
    <row r="21" spans="1:7" x14ac:dyDescent="0.25">
      <c r="A21" s="391"/>
      <c r="B21" s="392"/>
      <c r="C21" s="395" t="s">
        <v>15</v>
      </c>
      <c r="D21" s="396"/>
      <c r="E21" s="239" t="s">
        <v>15</v>
      </c>
      <c r="F21" s="239" t="s">
        <v>15</v>
      </c>
      <c r="G21" s="46" t="s">
        <v>16</v>
      </c>
    </row>
    <row r="22" spans="1:7" x14ac:dyDescent="0.25">
      <c r="A22" s="319" t="s">
        <v>66</v>
      </c>
      <c r="B22" s="319"/>
      <c r="C22" s="320">
        <f>'O001'!B20</f>
        <v>17.420968999999999</v>
      </c>
      <c r="D22" s="321"/>
      <c r="E22" s="226">
        <f>'O001'!C20</f>
        <v>7.7027169999999998</v>
      </c>
      <c r="F22" s="226">
        <f>'O001'!D20</f>
        <v>6.2676090000000002</v>
      </c>
      <c r="G22" s="71">
        <f>F22/C22*100</f>
        <v>35.977384495661525</v>
      </c>
    </row>
    <row r="23" spans="1:7" x14ac:dyDescent="0.25">
      <c r="A23" s="319" t="s">
        <v>17</v>
      </c>
      <c r="B23" s="319"/>
      <c r="C23" s="320">
        <f>'O001'!B21</f>
        <v>17.294978</v>
      </c>
      <c r="D23" s="321"/>
      <c r="E23" s="226">
        <f>'O001'!C21</f>
        <v>7.5767259999999998</v>
      </c>
      <c r="F23" s="226">
        <f>'O001'!D21</f>
        <v>6.2676090000000002</v>
      </c>
      <c r="G23" s="73">
        <f>F23/C23*100</f>
        <v>36.239473678428503</v>
      </c>
    </row>
    <row r="24" spans="1:7" x14ac:dyDescent="0.25">
      <c r="A24" s="292" t="s">
        <v>18</v>
      </c>
      <c r="B24" s="293"/>
      <c r="C24" s="293"/>
      <c r="D24" s="293"/>
      <c r="E24" s="293"/>
      <c r="F24" s="293"/>
      <c r="G24" s="294"/>
    </row>
    <row r="25" spans="1:7" x14ac:dyDescent="0.3">
      <c r="A25" s="324" t="s">
        <v>37</v>
      </c>
      <c r="B25" s="325"/>
      <c r="C25" s="325"/>
      <c r="D25" s="325"/>
      <c r="E25" s="325"/>
      <c r="F25" s="325"/>
      <c r="G25" s="326"/>
    </row>
    <row r="26" spans="1:7" x14ac:dyDescent="0.25">
      <c r="A26" s="397" t="s">
        <v>19</v>
      </c>
      <c r="B26" s="397"/>
      <c r="C26" s="397"/>
      <c r="D26" s="397"/>
      <c r="E26" s="397"/>
      <c r="F26" s="397" t="s">
        <v>20</v>
      </c>
      <c r="G26" s="397"/>
    </row>
    <row r="27" spans="1:7" x14ac:dyDescent="0.25">
      <c r="A27" s="319" t="s">
        <v>21</v>
      </c>
      <c r="B27" s="319" t="s">
        <v>22</v>
      </c>
      <c r="C27" s="319" t="s">
        <v>29</v>
      </c>
      <c r="D27" s="319" t="s">
        <v>23</v>
      </c>
      <c r="E27" s="319" t="s">
        <v>24</v>
      </c>
      <c r="F27" s="236" t="s">
        <v>25</v>
      </c>
      <c r="G27" s="9">
        <v>2</v>
      </c>
    </row>
    <row r="28" spans="1:7" x14ac:dyDescent="0.25">
      <c r="A28" s="319"/>
      <c r="B28" s="319"/>
      <c r="C28" s="319"/>
      <c r="D28" s="319"/>
      <c r="E28" s="319"/>
      <c r="F28" s="5" t="s">
        <v>33</v>
      </c>
      <c r="G28" s="10">
        <v>3</v>
      </c>
    </row>
    <row r="29" spans="1:7" x14ac:dyDescent="0.25">
      <c r="A29" s="319"/>
      <c r="B29" s="319"/>
      <c r="C29" s="319"/>
      <c r="D29" s="319"/>
      <c r="E29" s="319"/>
      <c r="F29" s="236" t="s">
        <v>26</v>
      </c>
      <c r="G29" s="9" t="s">
        <v>61</v>
      </c>
    </row>
    <row r="30" spans="1:7" x14ac:dyDescent="0.25">
      <c r="A30" s="319"/>
      <c r="B30" s="319"/>
      <c r="C30" s="319"/>
      <c r="D30" s="319"/>
      <c r="E30" s="319"/>
      <c r="F30" s="5" t="s">
        <v>34</v>
      </c>
      <c r="G30" s="9" t="s">
        <v>61</v>
      </c>
    </row>
    <row r="31" spans="1:7" x14ac:dyDescent="0.25">
      <c r="A31" s="319"/>
      <c r="B31" s="319"/>
      <c r="C31" s="319"/>
      <c r="D31" s="319"/>
      <c r="E31" s="319"/>
      <c r="F31" s="236" t="s">
        <v>27</v>
      </c>
      <c r="G31" s="9" t="s">
        <v>61</v>
      </c>
    </row>
    <row r="32" spans="1:7" ht="181.5" x14ac:dyDescent="0.25">
      <c r="A32" s="229" t="s">
        <v>1046</v>
      </c>
      <c r="B32" s="229" t="s">
        <v>1422</v>
      </c>
      <c r="C32" s="229" t="s">
        <v>1047</v>
      </c>
      <c r="D32" s="229" t="s">
        <v>53</v>
      </c>
      <c r="E32" s="212" t="s">
        <v>54</v>
      </c>
      <c r="F32" s="228" t="s">
        <v>38</v>
      </c>
      <c r="G32" s="34" t="s">
        <v>61</v>
      </c>
    </row>
    <row r="33" spans="1:7" x14ac:dyDescent="0.3">
      <c r="A33" s="324" t="s">
        <v>39</v>
      </c>
      <c r="B33" s="325"/>
      <c r="C33" s="325"/>
      <c r="D33" s="325"/>
      <c r="E33" s="325"/>
      <c r="F33" s="325"/>
      <c r="G33" s="326"/>
    </row>
    <row r="34" spans="1:7" x14ac:dyDescent="0.25">
      <c r="A34" s="397" t="s">
        <v>19</v>
      </c>
      <c r="B34" s="397"/>
      <c r="C34" s="397"/>
      <c r="D34" s="397"/>
      <c r="E34" s="397"/>
      <c r="F34" s="397" t="s">
        <v>20</v>
      </c>
      <c r="G34" s="397"/>
    </row>
    <row r="35" spans="1:7" x14ac:dyDescent="0.25">
      <c r="A35" s="319" t="s">
        <v>21</v>
      </c>
      <c r="B35" s="319" t="s">
        <v>22</v>
      </c>
      <c r="C35" s="319" t="s">
        <v>29</v>
      </c>
      <c r="D35" s="319" t="s">
        <v>23</v>
      </c>
      <c r="E35" s="319" t="s">
        <v>24</v>
      </c>
      <c r="F35" s="236" t="s">
        <v>25</v>
      </c>
      <c r="G35" s="9">
        <v>95</v>
      </c>
    </row>
    <row r="36" spans="1:7" x14ac:dyDescent="0.25">
      <c r="A36" s="319"/>
      <c r="B36" s="319"/>
      <c r="C36" s="319"/>
      <c r="D36" s="319"/>
      <c r="E36" s="319"/>
      <c r="F36" s="5" t="s">
        <v>33</v>
      </c>
      <c r="G36" s="10">
        <v>95</v>
      </c>
    </row>
    <row r="37" spans="1:7" x14ac:dyDescent="0.25">
      <c r="A37" s="319"/>
      <c r="B37" s="319"/>
      <c r="C37" s="319"/>
      <c r="D37" s="319"/>
      <c r="E37" s="319"/>
      <c r="F37" s="5" t="s">
        <v>26</v>
      </c>
      <c r="G37" s="9" t="s">
        <v>61</v>
      </c>
    </row>
    <row r="38" spans="1:7" x14ac:dyDescent="0.25">
      <c r="A38" s="319"/>
      <c r="B38" s="319"/>
      <c r="C38" s="319"/>
      <c r="D38" s="319"/>
      <c r="E38" s="319"/>
      <c r="F38" s="5" t="s">
        <v>34</v>
      </c>
      <c r="G38" s="9" t="s">
        <v>61</v>
      </c>
    </row>
    <row r="39" spans="1:7" x14ac:dyDescent="0.25">
      <c r="A39" s="319"/>
      <c r="B39" s="319"/>
      <c r="C39" s="319"/>
      <c r="D39" s="319"/>
      <c r="E39" s="319"/>
      <c r="F39" s="5" t="s">
        <v>27</v>
      </c>
      <c r="G39" s="9" t="s">
        <v>61</v>
      </c>
    </row>
    <row r="40" spans="1:7" ht="99" x14ac:dyDescent="0.25">
      <c r="A40" s="229" t="s">
        <v>1048</v>
      </c>
      <c r="B40" s="237" t="s">
        <v>1049</v>
      </c>
      <c r="C40" s="229" t="s">
        <v>1050</v>
      </c>
      <c r="D40" s="229" t="s">
        <v>56</v>
      </c>
      <c r="E40" s="229" t="s">
        <v>54</v>
      </c>
      <c r="F40" s="62" t="s">
        <v>36</v>
      </c>
      <c r="G40" s="34" t="s">
        <v>61</v>
      </c>
    </row>
    <row r="41" spans="1:7" s="3" customFormat="1" x14ac:dyDescent="0.3">
      <c r="A41" s="324" t="s">
        <v>40</v>
      </c>
      <c r="B41" s="325"/>
      <c r="C41" s="325"/>
      <c r="D41" s="325"/>
      <c r="E41" s="325"/>
      <c r="F41" s="325"/>
      <c r="G41" s="326"/>
    </row>
    <row r="42" spans="1:7" s="3" customFormat="1" x14ac:dyDescent="0.25">
      <c r="A42" s="397" t="s">
        <v>19</v>
      </c>
      <c r="B42" s="397"/>
      <c r="C42" s="397"/>
      <c r="D42" s="397"/>
      <c r="E42" s="397"/>
      <c r="F42" s="397" t="s">
        <v>20</v>
      </c>
      <c r="G42" s="397"/>
    </row>
    <row r="43" spans="1:7" s="3" customFormat="1" x14ac:dyDescent="0.25">
      <c r="A43" s="319" t="s">
        <v>21</v>
      </c>
      <c r="B43" s="319" t="s">
        <v>22</v>
      </c>
      <c r="C43" s="319" t="s">
        <v>29</v>
      </c>
      <c r="D43" s="319" t="s">
        <v>23</v>
      </c>
      <c r="E43" s="319" t="s">
        <v>24</v>
      </c>
      <c r="F43" s="5" t="s">
        <v>25</v>
      </c>
      <c r="G43" s="10">
        <v>99</v>
      </c>
    </row>
    <row r="44" spans="1:7" s="3" customFormat="1" x14ac:dyDescent="0.25">
      <c r="A44" s="319"/>
      <c r="B44" s="319"/>
      <c r="C44" s="319"/>
      <c r="D44" s="319"/>
      <c r="E44" s="319"/>
      <c r="F44" s="5" t="s">
        <v>33</v>
      </c>
      <c r="G44" s="10">
        <v>99</v>
      </c>
    </row>
    <row r="45" spans="1:7" s="3" customFormat="1" x14ac:dyDescent="0.25">
      <c r="A45" s="319"/>
      <c r="B45" s="319"/>
      <c r="C45" s="319"/>
      <c r="D45" s="319"/>
      <c r="E45" s="319"/>
      <c r="F45" s="5" t="s">
        <v>26</v>
      </c>
      <c r="G45" s="9" t="s">
        <v>61</v>
      </c>
    </row>
    <row r="46" spans="1:7" s="3" customFormat="1" x14ac:dyDescent="0.25">
      <c r="A46" s="319"/>
      <c r="B46" s="319"/>
      <c r="C46" s="319"/>
      <c r="D46" s="319"/>
      <c r="E46" s="319"/>
      <c r="F46" s="5" t="s">
        <v>34</v>
      </c>
      <c r="G46" s="9" t="s">
        <v>61</v>
      </c>
    </row>
    <row r="47" spans="1:7" s="3" customFormat="1" x14ac:dyDescent="0.25">
      <c r="A47" s="319"/>
      <c r="B47" s="319"/>
      <c r="C47" s="319"/>
      <c r="D47" s="319"/>
      <c r="E47" s="319"/>
      <c r="F47" s="5" t="s">
        <v>27</v>
      </c>
      <c r="G47" s="9" t="s">
        <v>61</v>
      </c>
    </row>
    <row r="48" spans="1:7" s="3" customFormat="1" ht="115.5" x14ac:dyDescent="0.25">
      <c r="A48" s="229" t="s">
        <v>1051</v>
      </c>
      <c r="B48" s="229" t="s">
        <v>1052</v>
      </c>
      <c r="C48" s="237" t="s">
        <v>1053</v>
      </c>
      <c r="D48" s="229" t="s">
        <v>56</v>
      </c>
      <c r="E48" s="229" t="s">
        <v>64</v>
      </c>
      <c r="F48" s="62" t="s">
        <v>36</v>
      </c>
      <c r="G48" s="34" t="s">
        <v>61</v>
      </c>
    </row>
    <row r="49" spans="1:7" s="3" customFormat="1" x14ac:dyDescent="0.25">
      <c r="A49" s="319" t="s">
        <v>21</v>
      </c>
      <c r="B49" s="319" t="s">
        <v>22</v>
      </c>
      <c r="C49" s="319" t="s">
        <v>29</v>
      </c>
      <c r="D49" s="319" t="s">
        <v>23</v>
      </c>
      <c r="E49" s="319" t="s">
        <v>24</v>
      </c>
      <c r="F49" s="5" t="s">
        <v>25</v>
      </c>
      <c r="G49" s="10">
        <v>10</v>
      </c>
    </row>
    <row r="50" spans="1:7" s="3" customFormat="1" x14ac:dyDescent="0.25">
      <c r="A50" s="319"/>
      <c r="B50" s="319"/>
      <c r="C50" s="319"/>
      <c r="D50" s="319"/>
      <c r="E50" s="319"/>
      <c r="F50" s="5" t="s">
        <v>33</v>
      </c>
      <c r="G50" s="10">
        <v>10</v>
      </c>
    </row>
    <row r="51" spans="1:7" s="3" customFormat="1" x14ac:dyDescent="0.25">
      <c r="A51" s="319"/>
      <c r="B51" s="319"/>
      <c r="C51" s="319"/>
      <c r="D51" s="319"/>
      <c r="E51" s="319"/>
      <c r="F51" s="5" t="s">
        <v>26</v>
      </c>
      <c r="G51" s="9" t="s">
        <v>61</v>
      </c>
    </row>
    <row r="52" spans="1:7" s="3" customFormat="1" x14ac:dyDescent="0.25">
      <c r="A52" s="319"/>
      <c r="B52" s="319"/>
      <c r="C52" s="319"/>
      <c r="D52" s="319"/>
      <c r="E52" s="319"/>
      <c r="F52" s="5" t="s">
        <v>34</v>
      </c>
      <c r="G52" s="9" t="s">
        <v>61</v>
      </c>
    </row>
    <row r="53" spans="1:7" s="3" customFormat="1" x14ac:dyDescent="0.25">
      <c r="A53" s="319"/>
      <c r="B53" s="319"/>
      <c r="C53" s="319"/>
      <c r="D53" s="319"/>
      <c r="E53" s="319"/>
      <c r="F53" s="5" t="s">
        <v>27</v>
      </c>
      <c r="G53" s="9" t="s">
        <v>61</v>
      </c>
    </row>
    <row r="54" spans="1:7" s="3" customFormat="1" ht="99" x14ac:dyDescent="0.25">
      <c r="A54" s="229" t="s">
        <v>1054</v>
      </c>
      <c r="B54" s="229" t="s">
        <v>1052</v>
      </c>
      <c r="C54" s="237" t="s">
        <v>1055</v>
      </c>
      <c r="D54" s="229" t="s">
        <v>1056</v>
      </c>
      <c r="E54" s="229" t="s">
        <v>58</v>
      </c>
      <c r="F54" s="62" t="s">
        <v>36</v>
      </c>
      <c r="G54" s="34" t="s">
        <v>61</v>
      </c>
    </row>
    <row r="55" spans="1:7" s="3" customFormat="1" x14ac:dyDescent="0.25">
      <c r="A55" s="319" t="s">
        <v>21</v>
      </c>
      <c r="B55" s="319" t="s">
        <v>22</v>
      </c>
      <c r="C55" s="319" t="s">
        <v>29</v>
      </c>
      <c r="D55" s="319" t="s">
        <v>23</v>
      </c>
      <c r="E55" s="319" t="s">
        <v>24</v>
      </c>
      <c r="F55" s="5" t="s">
        <v>25</v>
      </c>
      <c r="G55" s="10">
        <v>20</v>
      </c>
    </row>
    <row r="56" spans="1:7" s="3" customFormat="1" x14ac:dyDescent="0.25">
      <c r="A56" s="319"/>
      <c r="B56" s="319"/>
      <c r="C56" s="319"/>
      <c r="D56" s="319"/>
      <c r="E56" s="319"/>
      <c r="F56" s="5" t="s">
        <v>33</v>
      </c>
      <c r="G56" s="10">
        <v>20</v>
      </c>
    </row>
    <row r="57" spans="1:7" s="3" customFormat="1" x14ac:dyDescent="0.25">
      <c r="A57" s="319"/>
      <c r="B57" s="319"/>
      <c r="C57" s="319"/>
      <c r="D57" s="319"/>
      <c r="E57" s="319"/>
      <c r="F57" s="5" t="s">
        <v>26</v>
      </c>
      <c r="G57" s="9" t="s">
        <v>61</v>
      </c>
    </row>
    <row r="58" spans="1:7" s="3" customFormat="1" x14ac:dyDescent="0.25">
      <c r="A58" s="319"/>
      <c r="B58" s="319"/>
      <c r="C58" s="319"/>
      <c r="D58" s="319"/>
      <c r="E58" s="319"/>
      <c r="F58" s="5" t="s">
        <v>34</v>
      </c>
      <c r="G58" s="9" t="s">
        <v>61</v>
      </c>
    </row>
    <row r="59" spans="1:7" s="3" customFormat="1" x14ac:dyDescent="0.25">
      <c r="A59" s="319"/>
      <c r="B59" s="319"/>
      <c r="C59" s="319"/>
      <c r="D59" s="319"/>
      <c r="E59" s="319"/>
      <c r="F59" s="5" t="s">
        <v>27</v>
      </c>
      <c r="G59" s="9" t="s">
        <v>61</v>
      </c>
    </row>
    <row r="60" spans="1:7" s="3" customFormat="1" ht="49.5" x14ac:dyDescent="0.25">
      <c r="A60" s="229" t="s">
        <v>1057</v>
      </c>
      <c r="B60" s="229" t="s">
        <v>1058</v>
      </c>
      <c r="C60" s="229" t="s">
        <v>1059</v>
      </c>
      <c r="D60" s="229" t="s">
        <v>56</v>
      </c>
      <c r="E60" s="229" t="s">
        <v>64</v>
      </c>
      <c r="F60" s="62" t="s">
        <v>36</v>
      </c>
      <c r="G60" s="34" t="s">
        <v>61</v>
      </c>
    </row>
    <row r="61" spans="1:7" s="3" customFormat="1" x14ac:dyDescent="0.25">
      <c r="A61" s="319" t="s">
        <v>21</v>
      </c>
      <c r="B61" s="319" t="s">
        <v>22</v>
      </c>
      <c r="C61" s="319" t="s">
        <v>29</v>
      </c>
      <c r="D61" s="319" t="s">
        <v>23</v>
      </c>
      <c r="E61" s="319" t="s">
        <v>24</v>
      </c>
      <c r="F61" s="5" t="s">
        <v>25</v>
      </c>
      <c r="G61" s="10">
        <v>20</v>
      </c>
    </row>
    <row r="62" spans="1:7" s="3" customFormat="1" x14ac:dyDescent="0.25">
      <c r="A62" s="319"/>
      <c r="B62" s="319"/>
      <c r="C62" s="319"/>
      <c r="D62" s="319"/>
      <c r="E62" s="319"/>
      <c r="F62" s="5" t="s">
        <v>33</v>
      </c>
      <c r="G62" s="10">
        <v>20</v>
      </c>
    </row>
    <row r="63" spans="1:7" s="3" customFormat="1" x14ac:dyDescent="0.25">
      <c r="A63" s="319"/>
      <c r="B63" s="319"/>
      <c r="C63" s="319"/>
      <c r="D63" s="319"/>
      <c r="E63" s="319"/>
      <c r="F63" s="5" t="s">
        <v>26</v>
      </c>
      <c r="G63" s="9" t="s">
        <v>61</v>
      </c>
    </row>
    <row r="64" spans="1:7" s="3" customFormat="1" x14ac:dyDescent="0.25">
      <c r="A64" s="319"/>
      <c r="B64" s="319"/>
      <c r="C64" s="319"/>
      <c r="D64" s="319"/>
      <c r="E64" s="319"/>
      <c r="F64" s="5" t="s">
        <v>34</v>
      </c>
      <c r="G64" s="9" t="s">
        <v>61</v>
      </c>
    </row>
    <row r="65" spans="1:7" s="3" customFormat="1" x14ac:dyDescent="0.25">
      <c r="A65" s="319"/>
      <c r="B65" s="319"/>
      <c r="C65" s="319"/>
      <c r="D65" s="319"/>
      <c r="E65" s="319"/>
      <c r="F65" s="5" t="s">
        <v>27</v>
      </c>
      <c r="G65" s="9" t="s">
        <v>61</v>
      </c>
    </row>
    <row r="66" spans="1:7" s="3" customFormat="1" ht="49.5" x14ac:dyDescent="0.25">
      <c r="A66" s="229" t="s">
        <v>1060</v>
      </c>
      <c r="B66" s="229" t="s">
        <v>1061</v>
      </c>
      <c r="C66" s="237" t="s">
        <v>1062</v>
      </c>
      <c r="D66" s="229" t="s">
        <v>56</v>
      </c>
      <c r="E66" s="229" t="s">
        <v>58</v>
      </c>
      <c r="F66" s="62" t="s">
        <v>36</v>
      </c>
      <c r="G66" s="34" t="s">
        <v>61</v>
      </c>
    </row>
    <row r="67" spans="1:7" s="3" customFormat="1" x14ac:dyDescent="0.25">
      <c r="A67" s="319" t="s">
        <v>21</v>
      </c>
      <c r="B67" s="319" t="s">
        <v>22</v>
      </c>
      <c r="C67" s="319" t="s">
        <v>29</v>
      </c>
      <c r="D67" s="319" t="s">
        <v>23</v>
      </c>
      <c r="E67" s="319" t="s">
        <v>24</v>
      </c>
      <c r="F67" s="5" t="s">
        <v>25</v>
      </c>
      <c r="G67" s="10">
        <v>12</v>
      </c>
    </row>
    <row r="68" spans="1:7" s="3" customFormat="1" x14ac:dyDescent="0.25">
      <c r="A68" s="319"/>
      <c r="B68" s="319"/>
      <c r="C68" s="319"/>
      <c r="D68" s="319"/>
      <c r="E68" s="319"/>
      <c r="F68" s="5" t="s">
        <v>33</v>
      </c>
      <c r="G68" s="10">
        <v>12</v>
      </c>
    </row>
    <row r="69" spans="1:7" s="3" customFormat="1" x14ac:dyDescent="0.25">
      <c r="A69" s="319"/>
      <c r="B69" s="319"/>
      <c r="C69" s="319"/>
      <c r="D69" s="319"/>
      <c r="E69" s="319"/>
      <c r="F69" s="5" t="s">
        <v>26</v>
      </c>
      <c r="G69" s="9" t="s">
        <v>61</v>
      </c>
    </row>
    <row r="70" spans="1:7" s="3" customFormat="1" x14ac:dyDescent="0.25">
      <c r="A70" s="319"/>
      <c r="B70" s="319"/>
      <c r="C70" s="319"/>
      <c r="D70" s="319"/>
      <c r="E70" s="319"/>
      <c r="F70" s="5" t="s">
        <v>34</v>
      </c>
      <c r="G70" s="9" t="s">
        <v>61</v>
      </c>
    </row>
    <row r="71" spans="1:7" s="3" customFormat="1" x14ac:dyDescent="0.25">
      <c r="A71" s="319"/>
      <c r="B71" s="319"/>
      <c r="C71" s="319"/>
      <c r="D71" s="319"/>
      <c r="E71" s="319"/>
      <c r="F71" s="5" t="s">
        <v>27</v>
      </c>
      <c r="G71" s="9" t="s">
        <v>61</v>
      </c>
    </row>
    <row r="72" spans="1:7" s="3" customFormat="1" ht="99" x14ac:dyDescent="0.25">
      <c r="A72" s="229" t="s">
        <v>1063</v>
      </c>
      <c r="B72" s="229" t="s">
        <v>1064</v>
      </c>
      <c r="C72" s="237" t="s">
        <v>1065</v>
      </c>
      <c r="D72" s="229" t="s">
        <v>1056</v>
      </c>
      <c r="E72" s="229" t="s">
        <v>58</v>
      </c>
      <c r="F72" s="62" t="s">
        <v>36</v>
      </c>
      <c r="G72" s="34" t="s">
        <v>61</v>
      </c>
    </row>
    <row r="73" spans="1:7" s="3" customFormat="1" x14ac:dyDescent="0.3">
      <c r="A73" s="324" t="s">
        <v>41</v>
      </c>
      <c r="B73" s="325"/>
      <c r="C73" s="325"/>
      <c r="D73" s="325"/>
      <c r="E73" s="325"/>
      <c r="F73" s="325"/>
      <c r="G73" s="326"/>
    </row>
    <row r="74" spans="1:7" s="3" customFormat="1" x14ac:dyDescent="0.25">
      <c r="A74" s="397" t="s">
        <v>19</v>
      </c>
      <c r="B74" s="397"/>
      <c r="C74" s="397"/>
      <c r="D74" s="397"/>
      <c r="E74" s="397"/>
      <c r="F74" s="397" t="s">
        <v>20</v>
      </c>
      <c r="G74" s="397"/>
    </row>
    <row r="75" spans="1:7" s="3" customFormat="1" x14ac:dyDescent="0.25">
      <c r="A75" s="319" t="s">
        <v>21</v>
      </c>
      <c r="B75" s="319" t="s">
        <v>22</v>
      </c>
      <c r="C75" s="319" t="s">
        <v>29</v>
      </c>
      <c r="D75" s="319" t="s">
        <v>23</v>
      </c>
      <c r="E75" s="319" t="s">
        <v>24</v>
      </c>
      <c r="F75" s="5" t="s">
        <v>25</v>
      </c>
      <c r="G75" s="8">
        <v>100</v>
      </c>
    </row>
    <row r="76" spans="1:7" s="3" customFormat="1" x14ac:dyDescent="0.25">
      <c r="A76" s="319"/>
      <c r="B76" s="319"/>
      <c r="C76" s="319"/>
      <c r="D76" s="319"/>
      <c r="E76" s="319"/>
      <c r="F76" s="5" t="s">
        <v>33</v>
      </c>
      <c r="G76" s="8">
        <v>100</v>
      </c>
    </row>
    <row r="77" spans="1:7" s="3" customFormat="1" x14ac:dyDescent="0.25">
      <c r="A77" s="319"/>
      <c r="B77" s="319"/>
      <c r="C77" s="319"/>
      <c r="D77" s="319"/>
      <c r="E77" s="319"/>
      <c r="F77" s="5" t="s">
        <v>26</v>
      </c>
      <c r="G77" s="8">
        <v>100</v>
      </c>
    </row>
    <row r="78" spans="1:7" s="3" customFormat="1" x14ac:dyDescent="0.25">
      <c r="A78" s="319"/>
      <c r="B78" s="319"/>
      <c r="C78" s="319"/>
      <c r="D78" s="319"/>
      <c r="E78" s="319"/>
      <c r="F78" s="5" t="s">
        <v>34</v>
      </c>
      <c r="G78" s="241">
        <v>100</v>
      </c>
    </row>
    <row r="79" spans="1:7" s="3" customFormat="1" x14ac:dyDescent="0.25">
      <c r="A79" s="319"/>
      <c r="B79" s="319"/>
      <c r="C79" s="319"/>
      <c r="D79" s="319"/>
      <c r="E79" s="319"/>
      <c r="F79" s="5" t="s">
        <v>27</v>
      </c>
      <c r="G79" s="8">
        <v>118</v>
      </c>
    </row>
    <row r="80" spans="1:7" s="3" customFormat="1" ht="33" x14ac:dyDescent="0.25">
      <c r="A80" s="229" t="s">
        <v>1066</v>
      </c>
      <c r="B80" s="229" t="s">
        <v>1067</v>
      </c>
      <c r="C80" s="229" t="s">
        <v>1068</v>
      </c>
      <c r="D80" s="229" t="s">
        <v>56</v>
      </c>
      <c r="E80" s="229" t="s">
        <v>57</v>
      </c>
      <c r="F80" s="62" t="s">
        <v>36</v>
      </c>
      <c r="G80" s="121">
        <f>(G79*100)/G76</f>
        <v>118</v>
      </c>
    </row>
    <row r="81" spans="1:7" s="3" customFormat="1" x14ac:dyDescent="0.25">
      <c r="A81" s="319" t="s">
        <v>21</v>
      </c>
      <c r="B81" s="319" t="s">
        <v>22</v>
      </c>
      <c r="C81" s="319" t="s">
        <v>29</v>
      </c>
      <c r="D81" s="319" t="s">
        <v>23</v>
      </c>
      <c r="E81" s="319" t="s">
        <v>24</v>
      </c>
      <c r="F81" s="5" t="s">
        <v>25</v>
      </c>
      <c r="G81" s="8">
        <v>100</v>
      </c>
    </row>
    <row r="82" spans="1:7" s="3" customFormat="1" x14ac:dyDescent="0.25">
      <c r="A82" s="319"/>
      <c r="B82" s="319"/>
      <c r="C82" s="319"/>
      <c r="D82" s="319"/>
      <c r="E82" s="319"/>
      <c r="F82" s="5" t="s">
        <v>33</v>
      </c>
      <c r="G82" s="8">
        <v>100</v>
      </c>
    </row>
    <row r="83" spans="1:7" s="3" customFormat="1" x14ac:dyDescent="0.25">
      <c r="A83" s="319"/>
      <c r="B83" s="319"/>
      <c r="C83" s="319"/>
      <c r="D83" s="319"/>
      <c r="E83" s="319"/>
      <c r="F83" s="5" t="s">
        <v>26</v>
      </c>
      <c r="G83" s="8">
        <v>100</v>
      </c>
    </row>
    <row r="84" spans="1:7" s="3" customFormat="1" x14ac:dyDescent="0.25">
      <c r="A84" s="319"/>
      <c r="B84" s="319"/>
      <c r="C84" s="319"/>
      <c r="D84" s="319"/>
      <c r="E84" s="319"/>
      <c r="F84" s="5" t="s">
        <v>34</v>
      </c>
      <c r="G84" s="241">
        <v>100</v>
      </c>
    </row>
    <row r="85" spans="1:7" s="3" customFormat="1" x14ac:dyDescent="0.25">
      <c r="A85" s="319"/>
      <c r="B85" s="319"/>
      <c r="C85" s="319"/>
      <c r="D85" s="319"/>
      <c r="E85" s="319"/>
      <c r="F85" s="5" t="s">
        <v>27</v>
      </c>
      <c r="G85" s="8">
        <v>100</v>
      </c>
    </row>
    <row r="86" spans="1:7" s="3" customFormat="1" ht="33" x14ac:dyDescent="0.25">
      <c r="A86" s="229" t="s">
        <v>1069</v>
      </c>
      <c r="B86" s="229" t="s">
        <v>1070</v>
      </c>
      <c r="C86" s="229" t="s">
        <v>1068</v>
      </c>
      <c r="D86" s="229" t="s">
        <v>56</v>
      </c>
      <c r="E86" s="229" t="s">
        <v>57</v>
      </c>
      <c r="F86" s="62" t="s">
        <v>36</v>
      </c>
      <c r="G86" s="63">
        <f>(G85*100)/G82</f>
        <v>100</v>
      </c>
    </row>
    <row r="87" spans="1:7" s="3" customFormat="1" x14ac:dyDescent="0.25">
      <c r="A87" s="319" t="s">
        <v>21</v>
      </c>
      <c r="B87" s="319" t="s">
        <v>22</v>
      </c>
      <c r="C87" s="319" t="s">
        <v>29</v>
      </c>
      <c r="D87" s="319" t="s">
        <v>23</v>
      </c>
      <c r="E87" s="319" t="s">
        <v>24</v>
      </c>
      <c r="F87" s="5" t="s">
        <v>25</v>
      </c>
      <c r="G87" s="8">
        <v>100</v>
      </c>
    </row>
    <row r="88" spans="1:7" s="3" customFormat="1" x14ac:dyDescent="0.25">
      <c r="A88" s="319"/>
      <c r="B88" s="319"/>
      <c r="C88" s="319"/>
      <c r="D88" s="319"/>
      <c r="E88" s="319"/>
      <c r="F88" s="5" t="s">
        <v>33</v>
      </c>
      <c r="G88" s="8">
        <v>100</v>
      </c>
    </row>
    <row r="89" spans="1:7" s="3" customFormat="1" x14ac:dyDescent="0.25">
      <c r="A89" s="319"/>
      <c r="B89" s="319"/>
      <c r="C89" s="319"/>
      <c r="D89" s="319"/>
      <c r="E89" s="319"/>
      <c r="F89" s="5" t="s">
        <v>26</v>
      </c>
      <c r="G89" s="8">
        <v>100</v>
      </c>
    </row>
    <row r="90" spans="1:7" s="3" customFormat="1" x14ac:dyDescent="0.25">
      <c r="A90" s="319"/>
      <c r="B90" s="319"/>
      <c r="C90" s="319"/>
      <c r="D90" s="319"/>
      <c r="E90" s="319"/>
      <c r="F90" s="5" t="s">
        <v>34</v>
      </c>
      <c r="G90" s="241">
        <v>100</v>
      </c>
    </row>
    <row r="91" spans="1:7" s="3" customFormat="1" x14ac:dyDescent="0.25">
      <c r="A91" s="319"/>
      <c r="B91" s="319"/>
      <c r="C91" s="319"/>
      <c r="D91" s="319"/>
      <c r="E91" s="319"/>
      <c r="F91" s="5" t="s">
        <v>27</v>
      </c>
      <c r="G91" s="8">
        <v>100</v>
      </c>
    </row>
    <row r="92" spans="1:7" s="3" customFormat="1" ht="33" x14ac:dyDescent="0.25">
      <c r="A92" s="229" t="s">
        <v>1071</v>
      </c>
      <c r="B92" s="229" t="s">
        <v>1072</v>
      </c>
      <c r="C92" s="229" t="s">
        <v>1068</v>
      </c>
      <c r="D92" s="229" t="s">
        <v>56</v>
      </c>
      <c r="E92" s="235" t="s">
        <v>57</v>
      </c>
      <c r="F92" s="62" t="s">
        <v>36</v>
      </c>
      <c r="G92" s="63">
        <f>(G91*100)/G88</f>
        <v>100</v>
      </c>
    </row>
    <row r="93" spans="1:7" s="3" customFormat="1" x14ac:dyDescent="0.25">
      <c r="A93" s="319" t="s">
        <v>21</v>
      </c>
      <c r="B93" s="319" t="s">
        <v>22</v>
      </c>
      <c r="C93" s="319" t="s">
        <v>29</v>
      </c>
      <c r="D93" s="319" t="s">
        <v>23</v>
      </c>
      <c r="E93" s="319" t="s">
        <v>24</v>
      </c>
      <c r="F93" s="5" t="s">
        <v>25</v>
      </c>
      <c r="G93" s="10">
        <v>45</v>
      </c>
    </row>
    <row r="94" spans="1:7" s="3" customFormat="1" x14ac:dyDescent="0.25">
      <c r="A94" s="319"/>
      <c r="B94" s="319"/>
      <c r="C94" s="319"/>
      <c r="D94" s="319"/>
      <c r="E94" s="319"/>
      <c r="F94" s="5" t="s">
        <v>33</v>
      </c>
      <c r="G94" s="10">
        <v>45</v>
      </c>
    </row>
    <row r="95" spans="1:7" s="3" customFormat="1" x14ac:dyDescent="0.25">
      <c r="A95" s="319"/>
      <c r="B95" s="319"/>
      <c r="C95" s="319"/>
      <c r="D95" s="319"/>
      <c r="E95" s="319"/>
      <c r="F95" s="5" t="s">
        <v>26</v>
      </c>
      <c r="G95" s="10" t="s">
        <v>61</v>
      </c>
    </row>
    <row r="96" spans="1:7" s="3" customFormat="1" x14ac:dyDescent="0.25">
      <c r="A96" s="319"/>
      <c r="B96" s="319"/>
      <c r="C96" s="319"/>
      <c r="D96" s="319"/>
      <c r="E96" s="319"/>
      <c r="F96" s="5" t="s">
        <v>34</v>
      </c>
      <c r="G96" s="10" t="s">
        <v>61</v>
      </c>
    </row>
    <row r="97" spans="1:7" s="3" customFormat="1" x14ac:dyDescent="0.25">
      <c r="A97" s="319"/>
      <c r="B97" s="319"/>
      <c r="C97" s="319"/>
      <c r="D97" s="319"/>
      <c r="E97" s="319"/>
      <c r="F97" s="5" t="s">
        <v>27</v>
      </c>
      <c r="G97" s="10" t="s">
        <v>61</v>
      </c>
    </row>
    <row r="98" spans="1:7" s="3" customFormat="1" ht="49.5" x14ac:dyDescent="0.25">
      <c r="A98" s="229" t="s">
        <v>1073</v>
      </c>
      <c r="B98" s="229" t="s">
        <v>1423</v>
      </c>
      <c r="C98" s="229" t="s">
        <v>1074</v>
      </c>
      <c r="D98" s="229" t="s">
        <v>56</v>
      </c>
      <c r="E98" s="235" t="s">
        <v>64</v>
      </c>
      <c r="F98" s="62" t="s">
        <v>36</v>
      </c>
      <c r="G98" s="35" t="s">
        <v>61</v>
      </c>
    </row>
    <row r="99" spans="1:7" s="3" customFormat="1" x14ac:dyDescent="0.25">
      <c r="A99" s="319" t="s">
        <v>21</v>
      </c>
      <c r="B99" s="319" t="s">
        <v>22</v>
      </c>
      <c r="C99" s="319" t="s">
        <v>29</v>
      </c>
      <c r="D99" s="319" t="s">
        <v>23</v>
      </c>
      <c r="E99" s="319" t="s">
        <v>24</v>
      </c>
      <c r="F99" s="5" t="s">
        <v>25</v>
      </c>
      <c r="G99" s="10">
        <v>40</v>
      </c>
    </row>
    <row r="100" spans="1:7" s="3" customFormat="1" x14ac:dyDescent="0.25">
      <c r="A100" s="319"/>
      <c r="B100" s="319"/>
      <c r="C100" s="319"/>
      <c r="D100" s="319"/>
      <c r="E100" s="319"/>
      <c r="F100" s="5" t="s">
        <v>33</v>
      </c>
      <c r="G100" s="10">
        <v>40</v>
      </c>
    </row>
    <row r="101" spans="1:7" s="3" customFormat="1" x14ac:dyDescent="0.25">
      <c r="A101" s="319"/>
      <c r="B101" s="319"/>
      <c r="C101" s="319"/>
      <c r="D101" s="319"/>
      <c r="E101" s="319"/>
      <c r="F101" s="5" t="s">
        <v>26</v>
      </c>
      <c r="G101" s="10" t="s">
        <v>61</v>
      </c>
    </row>
    <row r="102" spans="1:7" s="3" customFormat="1" x14ac:dyDescent="0.25">
      <c r="A102" s="319"/>
      <c r="B102" s="319"/>
      <c r="C102" s="319"/>
      <c r="D102" s="319"/>
      <c r="E102" s="319"/>
      <c r="F102" s="5" t="s">
        <v>34</v>
      </c>
      <c r="G102" s="10" t="s">
        <v>61</v>
      </c>
    </row>
    <row r="103" spans="1:7" s="3" customFormat="1" x14ac:dyDescent="0.25">
      <c r="A103" s="319"/>
      <c r="B103" s="319"/>
      <c r="C103" s="319"/>
      <c r="D103" s="319"/>
      <c r="E103" s="319"/>
      <c r="F103" s="5" t="s">
        <v>27</v>
      </c>
      <c r="G103" s="10" t="s">
        <v>61</v>
      </c>
    </row>
    <row r="104" spans="1:7" s="3" customFormat="1" ht="49.5" x14ac:dyDescent="0.25">
      <c r="A104" s="235" t="s">
        <v>1075</v>
      </c>
      <c r="B104" s="235" t="s">
        <v>1424</v>
      </c>
      <c r="C104" s="245" t="s">
        <v>1076</v>
      </c>
      <c r="D104" s="235" t="s">
        <v>56</v>
      </c>
      <c r="E104" s="235" t="s">
        <v>64</v>
      </c>
      <c r="F104" s="62" t="s">
        <v>36</v>
      </c>
      <c r="G104" s="35" t="s">
        <v>61</v>
      </c>
    </row>
    <row r="105" spans="1:7" s="3" customFormat="1" x14ac:dyDescent="0.25">
      <c r="A105" s="319" t="s">
        <v>21</v>
      </c>
      <c r="B105" s="319" t="s">
        <v>22</v>
      </c>
      <c r="C105" s="319" t="s">
        <v>29</v>
      </c>
      <c r="D105" s="319" t="s">
        <v>23</v>
      </c>
      <c r="E105" s="319" t="s">
        <v>24</v>
      </c>
      <c r="F105" s="5" t="s">
        <v>25</v>
      </c>
      <c r="G105" s="10">
        <v>50</v>
      </c>
    </row>
    <row r="106" spans="1:7" s="3" customFormat="1" x14ac:dyDescent="0.25">
      <c r="A106" s="319"/>
      <c r="B106" s="319"/>
      <c r="C106" s="319"/>
      <c r="D106" s="319"/>
      <c r="E106" s="319"/>
      <c r="F106" s="5" t="s">
        <v>33</v>
      </c>
      <c r="G106" s="10">
        <v>50</v>
      </c>
    </row>
    <row r="107" spans="1:7" s="3" customFormat="1" x14ac:dyDescent="0.25">
      <c r="A107" s="319"/>
      <c r="B107" s="319"/>
      <c r="C107" s="319"/>
      <c r="D107" s="319"/>
      <c r="E107" s="319"/>
      <c r="F107" s="5" t="s">
        <v>26</v>
      </c>
      <c r="G107" s="10" t="s">
        <v>61</v>
      </c>
    </row>
    <row r="108" spans="1:7" s="3" customFormat="1" x14ac:dyDescent="0.25">
      <c r="A108" s="319"/>
      <c r="B108" s="319"/>
      <c r="C108" s="319"/>
      <c r="D108" s="319"/>
      <c r="E108" s="319"/>
      <c r="F108" s="5" t="s">
        <v>34</v>
      </c>
      <c r="G108" s="10" t="s">
        <v>61</v>
      </c>
    </row>
    <row r="109" spans="1:7" s="3" customFormat="1" x14ac:dyDescent="0.25">
      <c r="A109" s="319"/>
      <c r="B109" s="319"/>
      <c r="C109" s="319"/>
      <c r="D109" s="319"/>
      <c r="E109" s="319"/>
      <c r="F109" s="5" t="s">
        <v>27</v>
      </c>
      <c r="G109" s="10" t="s">
        <v>61</v>
      </c>
    </row>
    <row r="110" spans="1:7" s="3" customFormat="1" ht="82.5" x14ac:dyDescent="0.25">
      <c r="A110" s="235" t="s">
        <v>1077</v>
      </c>
      <c r="B110" s="235" t="s">
        <v>1078</v>
      </c>
      <c r="C110" s="235" t="s">
        <v>1079</v>
      </c>
      <c r="D110" s="235" t="s">
        <v>56</v>
      </c>
      <c r="E110" s="235" t="s">
        <v>64</v>
      </c>
      <c r="F110" s="62" t="s">
        <v>36</v>
      </c>
      <c r="G110" s="35" t="s">
        <v>61</v>
      </c>
    </row>
    <row r="111" spans="1:7" s="3" customFormat="1" x14ac:dyDescent="0.25">
      <c r="A111" s="319" t="s">
        <v>21</v>
      </c>
      <c r="B111" s="319" t="s">
        <v>22</v>
      </c>
      <c r="C111" s="319" t="s">
        <v>29</v>
      </c>
      <c r="D111" s="319" t="s">
        <v>23</v>
      </c>
      <c r="E111" s="319" t="s">
        <v>24</v>
      </c>
      <c r="F111" s="5" t="s">
        <v>25</v>
      </c>
      <c r="G111" s="10">
        <v>50</v>
      </c>
    </row>
    <row r="112" spans="1:7" s="3" customFormat="1" x14ac:dyDescent="0.25">
      <c r="A112" s="319"/>
      <c r="B112" s="319"/>
      <c r="C112" s="319"/>
      <c r="D112" s="319"/>
      <c r="E112" s="319"/>
      <c r="F112" s="5" t="s">
        <v>33</v>
      </c>
      <c r="G112" s="10">
        <v>50</v>
      </c>
    </row>
    <row r="113" spans="1:7" s="3" customFormat="1" x14ac:dyDescent="0.25">
      <c r="A113" s="319"/>
      <c r="B113" s="319"/>
      <c r="C113" s="319"/>
      <c r="D113" s="319"/>
      <c r="E113" s="319"/>
      <c r="F113" s="5" t="s">
        <v>26</v>
      </c>
      <c r="G113" s="10" t="s">
        <v>61</v>
      </c>
    </row>
    <row r="114" spans="1:7" s="3" customFormat="1" x14ac:dyDescent="0.25">
      <c r="A114" s="319"/>
      <c r="B114" s="319"/>
      <c r="C114" s="319"/>
      <c r="D114" s="319"/>
      <c r="E114" s="319"/>
      <c r="F114" s="5" t="s">
        <v>34</v>
      </c>
      <c r="G114" s="10" t="s">
        <v>61</v>
      </c>
    </row>
    <row r="115" spans="1:7" s="3" customFormat="1" x14ac:dyDescent="0.25">
      <c r="A115" s="319"/>
      <c r="B115" s="319"/>
      <c r="C115" s="319"/>
      <c r="D115" s="319"/>
      <c r="E115" s="319"/>
      <c r="F115" s="5" t="s">
        <v>27</v>
      </c>
      <c r="G115" s="10" t="s">
        <v>61</v>
      </c>
    </row>
    <row r="116" spans="1:7" s="3" customFormat="1" ht="66" x14ac:dyDescent="0.25">
      <c r="A116" s="235" t="s">
        <v>1080</v>
      </c>
      <c r="B116" s="235" t="s">
        <v>1081</v>
      </c>
      <c r="C116" s="235" t="s">
        <v>1082</v>
      </c>
      <c r="D116" s="235" t="s">
        <v>56</v>
      </c>
      <c r="E116" s="235" t="s">
        <v>64</v>
      </c>
      <c r="F116" s="62" t="s">
        <v>36</v>
      </c>
      <c r="G116" s="35" t="s">
        <v>61</v>
      </c>
    </row>
    <row r="117" spans="1:7" s="3" customFormat="1" x14ac:dyDescent="0.25">
      <c r="A117" s="319" t="s">
        <v>21</v>
      </c>
      <c r="B117" s="319" t="s">
        <v>22</v>
      </c>
      <c r="C117" s="319" t="s">
        <v>29</v>
      </c>
      <c r="D117" s="319" t="s">
        <v>23</v>
      </c>
      <c r="E117" s="319" t="s">
        <v>24</v>
      </c>
      <c r="F117" s="5" t="s">
        <v>25</v>
      </c>
      <c r="G117" s="8">
        <v>98</v>
      </c>
    </row>
    <row r="118" spans="1:7" s="3" customFormat="1" x14ac:dyDescent="0.25">
      <c r="A118" s="319"/>
      <c r="B118" s="319"/>
      <c r="C118" s="319"/>
      <c r="D118" s="319"/>
      <c r="E118" s="319"/>
      <c r="F118" s="5" t="s">
        <v>33</v>
      </c>
      <c r="G118" s="8">
        <v>98</v>
      </c>
    </row>
    <row r="119" spans="1:7" s="3" customFormat="1" x14ac:dyDescent="0.25">
      <c r="A119" s="319"/>
      <c r="B119" s="319"/>
      <c r="C119" s="319"/>
      <c r="D119" s="319"/>
      <c r="E119" s="319"/>
      <c r="F119" s="5" t="s">
        <v>26</v>
      </c>
      <c r="G119" s="8">
        <v>98</v>
      </c>
    </row>
    <row r="120" spans="1:7" s="3" customFormat="1" x14ac:dyDescent="0.25">
      <c r="A120" s="319"/>
      <c r="B120" s="319"/>
      <c r="C120" s="319"/>
      <c r="D120" s="319"/>
      <c r="E120" s="319"/>
      <c r="F120" s="5" t="s">
        <v>34</v>
      </c>
      <c r="G120" s="241">
        <v>98</v>
      </c>
    </row>
    <row r="121" spans="1:7" s="3" customFormat="1" x14ac:dyDescent="0.25">
      <c r="A121" s="319"/>
      <c r="B121" s="319"/>
      <c r="C121" s="319"/>
      <c r="D121" s="319"/>
      <c r="E121" s="319"/>
      <c r="F121" s="5" t="s">
        <v>27</v>
      </c>
      <c r="G121" s="8">
        <v>100</v>
      </c>
    </row>
    <row r="122" spans="1:7" s="3" customFormat="1" ht="33" x14ac:dyDescent="0.25">
      <c r="A122" s="229" t="s">
        <v>1083</v>
      </c>
      <c r="B122" s="229" t="s">
        <v>1084</v>
      </c>
      <c r="C122" s="229" t="s">
        <v>1085</v>
      </c>
      <c r="D122" s="229" t="s">
        <v>56</v>
      </c>
      <c r="E122" s="235" t="s">
        <v>57</v>
      </c>
      <c r="F122" s="62" t="s">
        <v>36</v>
      </c>
      <c r="G122" s="14">
        <f>(G121*100)/G118</f>
        <v>102.04081632653062</v>
      </c>
    </row>
    <row r="123" spans="1:7" s="3" customFormat="1" ht="16.5" customHeight="1" x14ac:dyDescent="0.25">
      <c r="A123" s="301" t="s">
        <v>28</v>
      </c>
      <c r="B123" s="302"/>
      <c r="C123" s="302"/>
      <c r="D123" s="302"/>
      <c r="E123" s="302"/>
      <c r="F123" s="302"/>
      <c r="G123" s="303"/>
    </row>
    <row r="124" spans="1:7" s="3" customFormat="1" x14ac:dyDescent="0.25">
      <c r="A124" s="430" t="str">
        <f>A32</f>
        <v xml:space="preserve">Índice de Gestión para Resultados con enfoque de derechos humanos y perspectiva de género (IGpR) </v>
      </c>
      <c r="B124" s="431"/>
      <c r="C124" s="431"/>
      <c r="D124" s="431"/>
      <c r="E124" s="431"/>
      <c r="F124" s="431"/>
      <c r="G124" s="432"/>
    </row>
    <row r="125" spans="1:7" x14ac:dyDescent="0.3">
      <c r="A125" s="106" t="s">
        <v>205</v>
      </c>
      <c r="B125" s="412"/>
      <c r="C125" s="413"/>
      <c r="D125" s="413"/>
      <c r="E125" s="413"/>
      <c r="F125" s="413"/>
      <c r="G125" s="414"/>
    </row>
    <row r="126" spans="1:7" x14ac:dyDescent="0.3">
      <c r="A126" s="106" t="s">
        <v>204</v>
      </c>
      <c r="B126" s="382" t="s">
        <v>131</v>
      </c>
      <c r="C126" s="383"/>
      <c r="D126" s="383"/>
      <c r="E126" s="383"/>
      <c r="F126" s="383"/>
      <c r="G126" s="384"/>
    </row>
    <row r="127" spans="1:7" s="3" customFormat="1" ht="16.5" customHeight="1" x14ac:dyDescent="0.25">
      <c r="A127" s="430" t="str">
        <f>A40</f>
        <v xml:space="preserve">Suma ponderada del cumplimiento de metas de los servicios entregados (componentes) de la Contraloría </v>
      </c>
      <c r="B127" s="431"/>
      <c r="C127" s="431"/>
      <c r="D127" s="431"/>
      <c r="E127" s="431"/>
      <c r="F127" s="431"/>
      <c r="G127" s="432"/>
    </row>
    <row r="128" spans="1:7" x14ac:dyDescent="0.3">
      <c r="A128" s="106" t="s">
        <v>205</v>
      </c>
      <c r="B128" s="412"/>
      <c r="C128" s="413"/>
      <c r="D128" s="413"/>
      <c r="E128" s="413"/>
      <c r="F128" s="413"/>
      <c r="G128" s="414"/>
    </row>
    <row r="129" spans="1:7" x14ac:dyDescent="0.3">
      <c r="A129" s="106" t="s">
        <v>204</v>
      </c>
      <c r="B129" s="382" t="s">
        <v>131</v>
      </c>
      <c r="C129" s="383"/>
      <c r="D129" s="383"/>
      <c r="E129" s="383"/>
      <c r="F129" s="383"/>
      <c r="G129" s="384"/>
    </row>
    <row r="130" spans="1:7" s="3" customFormat="1" ht="16.5" customHeight="1" x14ac:dyDescent="0.25">
      <c r="A130" s="430" t="str">
        <f>A48</f>
        <v>Porcentaje de recursos auditados.</v>
      </c>
      <c r="B130" s="431"/>
      <c r="C130" s="431"/>
      <c r="D130" s="431"/>
      <c r="E130" s="431"/>
      <c r="F130" s="431"/>
      <c r="G130" s="432"/>
    </row>
    <row r="131" spans="1:7" x14ac:dyDescent="0.3">
      <c r="A131" s="106" t="s">
        <v>205</v>
      </c>
      <c r="B131" s="412"/>
      <c r="C131" s="413"/>
      <c r="D131" s="413"/>
      <c r="E131" s="413"/>
      <c r="F131" s="413"/>
      <c r="G131" s="414"/>
    </row>
    <row r="132" spans="1:7" x14ac:dyDescent="0.3">
      <c r="A132" s="106" t="s">
        <v>204</v>
      </c>
      <c r="B132" s="382" t="s">
        <v>131</v>
      </c>
      <c r="C132" s="383"/>
      <c r="D132" s="383"/>
      <c r="E132" s="383"/>
      <c r="F132" s="383"/>
      <c r="G132" s="384"/>
    </row>
    <row r="133" spans="1:7" s="3" customFormat="1" ht="16.5" customHeight="1" x14ac:dyDescent="0.25">
      <c r="A133" s="430" t="str">
        <f>A54</f>
        <v>Variación porcentual del número de observaciones emitidas.</v>
      </c>
      <c r="B133" s="431"/>
      <c r="C133" s="431"/>
      <c r="D133" s="431"/>
      <c r="E133" s="431"/>
      <c r="F133" s="431"/>
      <c r="G133" s="432"/>
    </row>
    <row r="134" spans="1:7" x14ac:dyDescent="0.3">
      <c r="A134" s="106" t="s">
        <v>205</v>
      </c>
      <c r="B134" s="412"/>
      <c r="C134" s="413"/>
      <c r="D134" s="413"/>
      <c r="E134" s="413"/>
      <c r="F134" s="413"/>
      <c r="G134" s="414"/>
    </row>
    <row r="135" spans="1:7" x14ac:dyDescent="0.3">
      <c r="A135" s="106" t="s">
        <v>204</v>
      </c>
      <c r="B135" s="382" t="s">
        <v>131</v>
      </c>
      <c r="C135" s="383"/>
      <c r="D135" s="383"/>
      <c r="E135" s="383"/>
      <c r="F135" s="383"/>
      <c r="G135" s="384"/>
    </row>
    <row r="136" spans="1:7" s="3" customFormat="1" ht="16.5" customHeight="1" x14ac:dyDescent="0.25">
      <c r="A136" s="430" t="str">
        <f>A60</f>
        <v>Porcentaje de procedimientos disciplinarios iniciados</v>
      </c>
      <c r="B136" s="431"/>
      <c r="C136" s="431"/>
      <c r="D136" s="431"/>
      <c r="E136" s="431"/>
      <c r="F136" s="431"/>
      <c r="G136" s="432"/>
    </row>
    <row r="137" spans="1:7" x14ac:dyDescent="0.3">
      <c r="A137" s="106" t="s">
        <v>205</v>
      </c>
      <c r="B137" s="412"/>
      <c r="C137" s="413"/>
      <c r="D137" s="413"/>
      <c r="E137" s="413"/>
      <c r="F137" s="413"/>
      <c r="G137" s="414"/>
    </row>
    <row r="138" spans="1:7" x14ac:dyDescent="0.3">
      <c r="A138" s="106" t="s">
        <v>204</v>
      </c>
      <c r="B138" s="382" t="s">
        <v>131</v>
      </c>
      <c r="C138" s="383"/>
      <c r="D138" s="383"/>
      <c r="E138" s="383"/>
      <c r="F138" s="383"/>
      <c r="G138" s="384"/>
    </row>
    <row r="139" spans="1:7" s="3" customFormat="1" ht="16.5" customHeight="1" x14ac:dyDescent="0.25">
      <c r="A139" s="430" t="str">
        <f>A66</f>
        <v>Porcentaje de procedimientos de contratación declarados nulos</v>
      </c>
      <c r="B139" s="431"/>
      <c r="C139" s="431"/>
      <c r="D139" s="431"/>
      <c r="E139" s="431"/>
      <c r="F139" s="431"/>
      <c r="G139" s="432"/>
    </row>
    <row r="140" spans="1:7" x14ac:dyDescent="0.3">
      <c r="A140" s="106" t="s">
        <v>205</v>
      </c>
      <c r="B140" s="412"/>
      <c r="C140" s="413"/>
      <c r="D140" s="413"/>
      <c r="E140" s="413"/>
      <c r="F140" s="413"/>
      <c r="G140" s="414"/>
    </row>
    <row r="141" spans="1:7" x14ac:dyDescent="0.3">
      <c r="A141" s="106" t="s">
        <v>204</v>
      </c>
      <c r="B141" s="382" t="s">
        <v>131</v>
      </c>
      <c r="C141" s="383"/>
      <c r="D141" s="383"/>
      <c r="E141" s="383"/>
      <c r="F141" s="383"/>
      <c r="G141" s="384"/>
    </row>
    <row r="142" spans="1:7" s="3" customFormat="1" ht="16.5" customHeight="1" x14ac:dyDescent="0.25">
      <c r="A142" s="430" t="str">
        <f>A72</f>
        <v>Variación porcentual de observaciones preventivas emitidas en órganos colegiados  respecto al periodo inmediato anterior</v>
      </c>
      <c r="B142" s="431"/>
      <c r="C142" s="431"/>
      <c r="D142" s="431"/>
      <c r="E142" s="431"/>
      <c r="F142" s="431"/>
      <c r="G142" s="432"/>
    </row>
    <row r="143" spans="1:7" x14ac:dyDescent="0.3">
      <c r="A143" s="106" t="s">
        <v>205</v>
      </c>
      <c r="B143" s="412"/>
      <c r="C143" s="413"/>
      <c r="D143" s="413"/>
      <c r="E143" s="413"/>
      <c r="F143" s="413"/>
      <c r="G143" s="414"/>
    </row>
    <row r="144" spans="1:7" x14ac:dyDescent="0.3">
      <c r="A144" s="106" t="s">
        <v>204</v>
      </c>
      <c r="B144" s="382" t="s">
        <v>131</v>
      </c>
      <c r="C144" s="383"/>
      <c r="D144" s="383"/>
      <c r="E144" s="383"/>
      <c r="F144" s="383"/>
      <c r="G144" s="384"/>
    </row>
    <row r="145" spans="1:7" s="3" customFormat="1" ht="16.5" customHeight="1" x14ac:dyDescent="0.25">
      <c r="A145" s="430" t="str">
        <f>A80</f>
        <v>Porcentaje de avance del programa anual de auditorías.</v>
      </c>
      <c r="B145" s="431"/>
      <c r="C145" s="431"/>
      <c r="D145" s="431"/>
      <c r="E145" s="431"/>
      <c r="F145" s="431"/>
      <c r="G145" s="432"/>
    </row>
    <row r="146" spans="1:7" x14ac:dyDescent="0.3">
      <c r="A146" s="106" t="s">
        <v>205</v>
      </c>
      <c r="B146" s="412" t="s">
        <v>1425</v>
      </c>
      <c r="C146" s="413"/>
      <c r="D146" s="413"/>
      <c r="E146" s="413"/>
      <c r="F146" s="413"/>
      <c r="G146" s="414"/>
    </row>
    <row r="147" spans="1:7" x14ac:dyDescent="0.3">
      <c r="A147" s="106" t="s">
        <v>204</v>
      </c>
      <c r="B147" s="382" t="s">
        <v>131</v>
      </c>
      <c r="C147" s="383"/>
      <c r="D147" s="383"/>
      <c r="E147" s="383"/>
      <c r="F147" s="383"/>
      <c r="G147" s="384"/>
    </row>
    <row r="148" spans="1:7" s="3" customFormat="1" ht="16.5" customHeight="1" x14ac:dyDescent="0.25">
      <c r="A148" s="430" t="str">
        <f>A86</f>
        <v>Porcentaje de avance del programa anual de revisiones.</v>
      </c>
      <c r="B148" s="431"/>
      <c r="C148" s="431"/>
      <c r="D148" s="431"/>
      <c r="E148" s="431"/>
      <c r="F148" s="431"/>
      <c r="G148" s="432"/>
    </row>
    <row r="149" spans="1:7" x14ac:dyDescent="0.3">
      <c r="A149" s="106" t="s">
        <v>205</v>
      </c>
      <c r="B149" s="412"/>
      <c r="C149" s="413"/>
      <c r="D149" s="413"/>
      <c r="E149" s="413"/>
      <c r="F149" s="413"/>
      <c r="G149" s="414"/>
    </row>
    <row r="150" spans="1:7" x14ac:dyDescent="0.3">
      <c r="A150" s="106" t="s">
        <v>204</v>
      </c>
      <c r="B150" s="382" t="s">
        <v>131</v>
      </c>
      <c r="C150" s="383"/>
      <c r="D150" s="383"/>
      <c r="E150" s="383"/>
      <c r="F150" s="383"/>
      <c r="G150" s="384"/>
    </row>
    <row r="151" spans="1:7" s="3" customFormat="1" ht="16.5" customHeight="1" x14ac:dyDescent="0.25">
      <c r="A151" s="430" t="str">
        <f>A92</f>
        <v>Porcentaje de avance en el programa anual de seguimientos.</v>
      </c>
      <c r="B151" s="431"/>
      <c r="C151" s="431"/>
      <c r="D151" s="431"/>
      <c r="E151" s="431"/>
      <c r="F151" s="431"/>
      <c r="G151" s="432"/>
    </row>
    <row r="152" spans="1:7" x14ac:dyDescent="0.3">
      <c r="A152" s="106" t="s">
        <v>205</v>
      </c>
      <c r="B152" s="412"/>
      <c r="C152" s="413"/>
      <c r="D152" s="413"/>
      <c r="E152" s="413"/>
      <c r="F152" s="413"/>
      <c r="G152" s="414"/>
    </row>
    <row r="153" spans="1:7" x14ac:dyDescent="0.3">
      <c r="A153" s="106" t="s">
        <v>204</v>
      </c>
      <c r="B153" s="382" t="s">
        <v>131</v>
      </c>
      <c r="C153" s="383"/>
      <c r="D153" s="383"/>
      <c r="E153" s="383"/>
      <c r="F153" s="383"/>
      <c r="G153" s="384"/>
    </row>
    <row r="154" spans="1:7" s="3" customFormat="1" ht="16.5" customHeight="1" x14ac:dyDescent="0.25">
      <c r="A154" s="430" t="str">
        <f>A98</f>
        <v>Porcentaje de avance en la atención de quejas y denuncias presentadas por particulares</v>
      </c>
      <c r="B154" s="431"/>
      <c r="C154" s="431"/>
      <c r="D154" s="431"/>
      <c r="E154" s="431"/>
      <c r="F154" s="431"/>
      <c r="G154" s="432"/>
    </row>
    <row r="155" spans="1:7" x14ac:dyDescent="0.3">
      <c r="A155" s="106" t="s">
        <v>205</v>
      </c>
      <c r="B155" s="412"/>
      <c r="C155" s="413"/>
      <c r="D155" s="413"/>
      <c r="E155" s="413"/>
      <c r="F155" s="413"/>
      <c r="G155" s="414"/>
    </row>
    <row r="156" spans="1:7" x14ac:dyDescent="0.3">
      <c r="A156" s="106" t="s">
        <v>204</v>
      </c>
      <c r="B156" s="382" t="s">
        <v>131</v>
      </c>
      <c r="C156" s="383"/>
      <c r="D156" s="383"/>
      <c r="E156" s="383"/>
      <c r="F156" s="383"/>
      <c r="G156" s="384"/>
    </row>
    <row r="157" spans="1:7" s="3" customFormat="1" ht="16.5" customHeight="1" x14ac:dyDescent="0.25">
      <c r="A157" s="430" t="str">
        <f>A104</f>
        <v>Porcentaje de avance en la instrucción de procedimientos disciplinarios.</v>
      </c>
      <c r="B157" s="431"/>
      <c r="C157" s="431"/>
      <c r="D157" s="431"/>
      <c r="E157" s="431"/>
      <c r="F157" s="431"/>
      <c r="G157" s="432"/>
    </row>
    <row r="158" spans="1:7" x14ac:dyDescent="0.3">
      <c r="A158" s="106" t="s">
        <v>205</v>
      </c>
      <c r="B158" s="412"/>
      <c r="C158" s="413"/>
      <c r="D158" s="413"/>
      <c r="E158" s="413"/>
      <c r="F158" s="413"/>
      <c r="G158" s="414"/>
    </row>
    <row r="159" spans="1:7" x14ac:dyDescent="0.3">
      <c r="A159" s="106" t="s">
        <v>204</v>
      </c>
      <c r="B159" s="382" t="s">
        <v>131</v>
      </c>
      <c r="C159" s="383"/>
      <c r="D159" s="383"/>
      <c r="E159" s="383"/>
      <c r="F159" s="383"/>
      <c r="G159" s="384"/>
    </row>
    <row r="160" spans="1:7" s="3" customFormat="1" ht="16.5" customHeight="1" x14ac:dyDescent="0.25">
      <c r="A160" s="430" t="str">
        <f>A110</f>
        <v>Porcentaje de atención de procedimientos de sanción a proveedores, licitantes y contratistas</v>
      </c>
      <c r="B160" s="431"/>
      <c r="C160" s="431"/>
      <c r="D160" s="431"/>
      <c r="E160" s="431"/>
      <c r="F160" s="431"/>
      <c r="G160" s="432"/>
    </row>
    <row r="161" spans="1:7" x14ac:dyDescent="0.3">
      <c r="A161" s="106" t="s">
        <v>205</v>
      </c>
      <c r="B161" s="412"/>
      <c r="C161" s="413"/>
      <c r="D161" s="413"/>
      <c r="E161" s="413"/>
      <c r="F161" s="413"/>
      <c r="G161" s="414"/>
    </row>
    <row r="162" spans="1:7" x14ac:dyDescent="0.3">
      <c r="A162" s="106" t="s">
        <v>204</v>
      </c>
      <c r="B162" s="382" t="s">
        <v>131</v>
      </c>
      <c r="C162" s="383"/>
      <c r="D162" s="383"/>
      <c r="E162" s="383"/>
      <c r="F162" s="383"/>
      <c r="G162" s="384"/>
    </row>
    <row r="163" spans="1:7" s="3" customFormat="1" ht="16.5" customHeight="1" x14ac:dyDescent="0.25">
      <c r="A163" s="430" t="str">
        <f>A116</f>
        <v>Porcentaje de atención de inconformidades e intervenciones de oficio</v>
      </c>
      <c r="B163" s="431"/>
      <c r="C163" s="431"/>
      <c r="D163" s="431"/>
      <c r="E163" s="431"/>
      <c r="F163" s="431"/>
      <c r="G163" s="432"/>
    </row>
    <row r="164" spans="1:7" x14ac:dyDescent="0.3">
      <c r="A164" s="106" t="s">
        <v>205</v>
      </c>
      <c r="B164" s="412"/>
      <c r="C164" s="413"/>
      <c r="D164" s="413"/>
      <c r="E164" s="413"/>
      <c r="F164" s="413"/>
      <c r="G164" s="414"/>
    </row>
    <row r="165" spans="1:7" x14ac:dyDescent="0.3">
      <c r="A165" s="106" t="s">
        <v>204</v>
      </c>
      <c r="B165" s="382" t="s">
        <v>131</v>
      </c>
      <c r="C165" s="383"/>
      <c r="D165" s="383"/>
      <c r="E165" s="383"/>
      <c r="F165" s="383"/>
      <c r="G165" s="384"/>
    </row>
    <row r="166" spans="1:7" s="3" customFormat="1" ht="16.5" customHeight="1" x14ac:dyDescent="0.25">
      <c r="A166" s="430" t="str">
        <f>A122</f>
        <v>Porcentaje de participación en las sesiones de los órganos colegiados.</v>
      </c>
      <c r="B166" s="431"/>
      <c r="C166" s="431"/>
      <c r="D166" s="431"/>
      <c r="E166" s="431"/>
      <c r="F166" s="431"/>
      <c r="G166" s="432"/>
    </row>
    <row r="167" spans="1:7" x14ac:dyDescent="0.3">
      <c r="A167" s="106" t="s">
        <v>205</v>
      </c>
      <c r="B167" s="412"/>
      <c r="C167" s="413"/>
      <c r="D167" s="413"/>
      <c r="E167" s="413"/>
      <c r="F167" s="413"/>
      <c r="G167" s="414"/>
    </row>
    <row r="168" spans="1:7" x14ac:dyDescent="0.3">
      <c r="A168" s="106" t="s">
        <v>204</v>
      </c>
      <c r="B168" s="382" t="s">
        <v>131</v>
      </c>
      <c r="C168" s="383"/>
      <c r="D168" s="383"/>
      <c r="E168" s="383"/>
      <c r="F168" s="383"/>
      <c r="G168" s="384"/>
    </row>
    <row r="169" spans="1:7" s="3" customFormat="1" x14ac:dyDescent="0.25">
      <c r="A169" s="411"/>
      <c r="B169" s="411"/>
      <c r="C169" s="411"/>
      <c r="D169" s="411"/>
      <c r="E169" s="411"/>
      <c r="F169" s="411"/>
      <c r="G169" s="411"/>
    </row>
    <row r="170" spans="1:7" s="3" customFormat="1" x14ac:dyDescent="0.25">
      <c r="A170" s="301" t="s">
        <v>35</v>
      </c>
      <c r="B170" s="302"/>
      <c r="C170" s="302"/>
      <c r="D170" s="302"/>
      <c r="E170" s="302"/>
      <c r="F170" s="302"/>
      <c r="G170" s="303"/>
    </row>
    <row r="171" spans="1:7" s="3" customFormat="1" ht="16.5" customHeight="1" x14ac:dyDescent="0.25">
      <c r="A171" s="430" t="str">
        <f>A124</f>
        <v xml:space="preserve">Índice de Gestión para Resultados con enfoque de derechos humanos y perspectiva de género (IGpR) </v>
      </c>
      <c r="B171" s="431"/>
      <c r="C171" s="431"/>
      <c r="D171" s="431"/>
      <c r="E171" s="431"/>
      <c r="F171" s="431"/>
      <c r="G171" s="432"/>
    </row>
    <row r="172" spans="1:7" s="3" customFormat="1" x14ac:dyDescent="0.25">
      <c r="A172" s="6" t="s">
        <v>30</v>
      </c>
      <c r="B172" s="433" t="s">
        <v>1426</v>
      </c>
      <c r="C172" s="433"/>
      <c r="D172" s="433"/>
      <c r="E172" s="433"/>
      <c r="F172" s="433"/>
      <c r="G172" s="433"/>
    </row>
    <row r="173" spans="1:7" s="3" customFormat="1" x14ac:dyDescent="0.25">
      <c r="A173" s="6" t="s">
        <v>31</v>
      </c>
      <c r="B173" s="433" t="s">
        <v>61</v>
      </c>
      <c r="C173" s="433"/>
      <c r="D173" s="433"/>
      <c r="E173" s="433"/>
      <c r="F173" s="433"/>
      <c r="G173" s="433"/>
    </row>
    <row r="174" spans="1:7" s="3" customFormat="1" x14ac:dyDescent="0.25">
      <c r="A174" s="6" t="s">
        <v>32</v>
      </c>
      <c r="B174" s="434" t="s">
        <v>61</v>
      </c>
      <c r="C174" s="434"/>
      <c r="D174" s="434"/>
      <c r="E174" s="434"/>
      <c r="F174" s="434"/>
      <c r="G174" s="434"/>
    </row>
    <row r="175" spans="1:7" s="3" customFormat="1" ht="16.5" customHeight="1" x14ac:dyDescent="0.25">
      <c r="A175" s="430" t="str">
        <f>A127</f>
        <v xml:space="preserve">Suma ponderada del cumplimiento de metas de los servicios entregados (componentes) de la Contraloría </v>
      </c>
      <c r="B175" s="431"/>
      <c r="C175" s="431"/>
      <c r="D175" s="431"/>
      <c r="E175" s="431"/>
      <c r="F175" s="431"/>
      <c r="G175" s="432"/>
    </row>
    <row r="176" spans="1:7" s="3" customFormat="1" x14ac:dyDescent="0.25">
      <c r="A176" s="6" t="s">
        <v>30</v>
      </c>
      <c r="B176" s="433"/>
      <c r="C176" s="433"/>
      <c r="D176" s="433"/>
      <c r="E176" s="433"/>
      <c r="F176" s="433"/>
      <c r="G176" s="433"/>
    </row>
    <row r="177" spans="1:7" s="3" customFormat="1" x14ac:dyDescent="0.25">
      <c r="A177" s="6" t="s">
        <v>31</v>
      </c>
      <c r="B177" s="433"/>
      <c r="C177" s="433"/>
      <c r="D177" s="433"/>
      <c r="E177" s="433"/>
      <c r="F177" s="433"/>
      <c r="G177" s="433"/>
    </row>
    <row r="178" spans="1:7" s="3" customFormat="1" x14ac:dyDescent="0.25">
      <c r="A178" s="6" t="s">
        <v>32</v>
      </c>
      <c r="B178" s="434"/>
      <c r="C178" s="434"/>
      <c r="D178" s="434"/>
      <c r="E178" s="434"/>
      <c r="F178" s="434"/>
      <c r="G178" s="434"/>
    </row>
    <row r="179" spans="1:7" s="3" customFormat="1" ht="16.5" customHeight="1" x14ac:dyDescent="0.25">
      <c r="A179" s="430" t="str">
        <f>A130</f>
        <v>Porcentaje de recursos auditados.</v>
      </c>
      <c r="B179" s="431"/>
      <c r="C179" s="431"/>
      <c r="D179" s="431"/>
      <c r="E179" s="431"/>
      <c r="F179" s="431"/>
      <c r="G179" s="432"/>
    </row>
    <row r="180" spans="1:7" s="3" customFormat="1" x14ac:dyDescent="0.25">
      <c r="A180" s="6" t="s">
        <v>30</v>
      </c>
      <c r="B180" s="433"/>
      <c r="C180" s="433"/>
      <c r="D180" s="433"/>
      <c r="E180" s="433"/>
      <c r="F180" s="433"/>
      <c r="G180" s="433"/>
    </row>
    <row r="181" spans="1:7" s="3" customFormat="1" x14ac:dyDescent="0.25">
      <c r="A181" s="6" t="s">
        <v>31</v>
      </c>
      <c r="B181" s="433"/>
      <c r="C181" s="433"/>
      <c r="D181" s="433"/>
      <c r="E181" s="433"/>
      <c r="F181" s="433"/>
      <c r="G181" s="433"/>
    </row>
    <row r="182" spans="1:7" s="3" customFormat="1" x14ac:dyDescent="0.25">
      <c r="A182" s="6" t="s">
        <v>32</v>
      </c>
      <c r="B182" s="434"/>
      <c r="C182" s="434"/>
      <c r="D182" s="434"/>
      <c r="E182" s="434"/>
      <c r="F182" s="434"/>
      <c r="G182" s="434"/>
    </row>
    <row r="183" spans="1:7" s="3" customFormat="1" x14ac:dyDescent="0.25">
      <c r="A183" s="490" t="str">
        <f>A133</f>
        <v>Variación porcentual del número de observaciones emitidas.</v>
      </c>
      <c r="B183" s="490"/>
      <c r="C183" s="490"/>
      <c r="D183" s="490"/>
      <c r="E183" s="490"/>
      <c r="F183" s="490"/>
      <c r="G183" s="490"/>
    </row>
    <row r="184" spans="1:7" x14ac:dyDescent="0.25">
      <c r="A184" s="6" t="s">
        <v>30</v>
      </c>
      <c r="B184" s="433"/>
      <c r="C184" s="433"/>
      <c r="D184" s="433"/>
      <c r="E184" s="433"/>
      <c r="F184" s="433"/>
      <c r="G184" s="433"/>
    </row>
    <row r="185" spans="1:7" x14ac:dyDescent="0.25">
      <c r="A185" s="6" t="s">
        <v>31</v>
      </c>
      <c r="B185" s="433"/>
      <c r="C185" s="433"/>
      <c r="D185" s="433"/>
      <c r="E185" s="433"/>
      <c r="F185" s="433"/>
      <c r="G185" s="433"/>
    </row>
    <row r="186" spans="1:7" x14ac:dyDescent="0.25">
      <c r="A186" s="6" t="s">
        <v>32</v>
      </c>
      <c r="B186" s="434"/>
      <c r="C186" s="434"/>
      <c r="D186" s="434"/>
      <c r="E186" s="434"/>
      <c r="F186" s="434"/>
      <c r="G186" s="434"/>
    </row>
    <row r="187" spans="1:7" x14ac:dyDescent="0.25">
      <c r="A187" s="430" t="str">
        <f>A136</f>
        <v>Porcentaje de procedimientos disciplinarios iniciados</v>
      </c>
      <c r="B187" s="431"/>
      <c r="C187" s="431"/>
      <c r="D187" s="431"/>
      <c r="E187" s="431"/>
      <c r="F187" s="431"/>
      <c r="G187" s="432"/>
    </row>
    <row r="188" spans="1:7" x14ac:dyDescent="0.25">
      <c r="A188" s="6" t="s">
        <v>30</v>
      </c>
      <c r="B188" s="433"/>
      <c r="C188" s="433"/>
      <c r="D188" s="433"/>
      <c r="E188" s="433"/>
      <c r="F188" s="433"/>
      <c r="G188" s="433"/>
    </row>
    <row r="189" spans="1:7" x14ac:dyDescent="0.25">
      <c r="A189" s="6" t="s">
        <v>31</v>
      </c>
      <c r="B189" s="433"/>
      <c r="C189" s="433"/>
      <c r="D189" s="433"/>
      <c r="E189" s="433"/>
      <c r="F189" s="433"/>
      <c r="G189" s="433"/>
    </row>
    <row r="190" spans="1:7" x14ac:dyDescent="0.25">
      <c r="A190" s="6" t="s">
        <v>32</v>
      </c>
      <c r="B190" s="434"/>
      <c r="C190" s="434"/>
      <c r="D190" s="434"/>
      <c r="E190" s="434"/>
      <c r="F190" s="434"/>
      <c r="G190" s="434"/>
    </row>
    <row r="191" spans="1:7" x14ac:dyDescent="0.25">
      <c r="A191" s="430" t="str">
        <f>A139</f>
        <v>Porcentaje de procedimientos de contratación declarados nulos</v>
      </c>
      <c r="B191" s="431"/>
      <c r="C191" s="431"/>
      <c r="D191" s="431"/>
      <c r="E191" s="431"/>
      <c r="F191" s="431"/>
      <c r="G191" s="432"/>
    </row>
    <row r="192" spans="1:7" x14ac:dyDescent="0.25">
      <c r="A192" s="6" t="s">
        <v>30</v>
      </c>
      <c r="B192" s="433"/>
      <c r="C192" s="433"/>
      <c r="D192" s="433"/>
      <c r="E192" s="433"/>
      <c r="F192" s="433"/>
      <c r="G192" s="433"/>
    </row>
    <row r="193" spans="1:7" x14ac:dyDescent="0.25">
      <c r="A193" s="6" t="s">
        <v>31</v>
      </c>
      <c r="B193" s="433"/>
      <c r="C193" s="433"/>
      <c r="D193" s="433"/>
      <c r="E193" s="433"/>
      <c r="F193" s="433"/>
      <c r="G193" s="433"/>
    </row>
    <row r="194" spans="1:7" x14ac:dyDescent="0.25">
      <c r="A194" s="6" t="s">
        <v>32</v>
      </c>
      <c r="B194" s="434"/>
      <c r="C194" s="434"/>
      <c r="D194" s="434"/>
      <c r="E194" s="434"/>
      <c r="F194" s="434"/>
      <c r="G194" s="434"/>
    </row>
    <row r="195" spans="1:7" x14ac:dyDescent="0.25">
      <c r="A195" s="490" t="str">
        <f>A142</f>
        <v>Variación porcentual de observaciones preventivas emitidas en órganos colegiados  respecto al periodo inmediato anterior</v>
      </c>
      <c r="B195" s="490"/>
      <c r="C195" s="490"/>
      <c r="D195" s="490"/>
      <c r="E195" s="490"/>
      <c r="F195" s="490"/>
      <c r="G195" s="490"/>
    </row>
    <row r="196" spans="1:7" x14ac:dyDescent="0.25">
      <c r="A196" s="6" t="s">
        <v>30</v>
      </c>
      <c r="B196" s="433"/>
      <c r="C196" s="433"/>
      <c r="D196" s="433"/>
      <c r="E196" s="433"/>
      <c r="F196" s="433"/>
      <c r="G196" s="433"/>
    </row>
    <row r="197" spans="1:7" x14ac:dyDescent="0.25">
      <c r="A197" s="6" t="s">
        <v>31</v>
      </c>
      <c r="B197" s="433"/>
      <c r="C197" s="433"/>
      <c r="D197" s="433"/>
      <c r="E197" s="433"/>
      <c r="F197" s="433"/>
      <c r="G197" s="433"/>
    </row>
    <row r="198" spans="1:7" x14ac:dyDescent="0.25">
      <c r="A198" s="6" t="s">
        <v>32</v>
      </c>
      <c r="B198" s="434"/>
      <c r="C198" s="434"/>
      <c r="D198" s="434"/>
      <c r="E198" s="434"/>
      <c r="F198" s="434"/>
      <c r="G198" s="434"/>
    </row>
    <row r="199" spans="1:7" x14ac:dyDescent="0.25">
      <c r="A199" s="430" t="str">
        <f>A145</f>
        <v>Porcentaje de avance del programa anual de auditorías.</v>
      </c>
      <c r="B199" s="431"/>
      <c r="C199" s="431"/>
      <c r="D199" s="431"/>
      <c r="E199" s="431"/>
      <c r="F199" s="431"/>
      <c r="G199" s="432"/>
    </row>
    <row r="200" spans="1:7" x14ac:dyDescent="0.25">
      <c r="A200" s="6" t="s">
        <v>30</v>
      </c>
      <c r="B200" s="433"/>
      <c r="C200" s="433"/>
      <c r="D200" s="433"/>
      <c r="E200" s="433"/>
      <c r="F200" s="433"/>
      <c r="G200" s="433"/>
    </row>
    <row r="201" spans="1:7" x14ac:dyDescent="0.25">
      <c r="A201" s="6" t="s">
        <v>31</v>
      </c>
      <c r="B201" s="433"/>
      <c r="C201" s="433"/>
      <c r="D201" s="433"/>
      <c r="E201" s="433"/>
      <c r="F201" s="433"/>
      <c r="G201" s="433"/>
    </row>
    <row r="202" spans="1:7" x14ac:dyDescent="0.25">
      <c r="A202" s="6" t="s">
        <v>32</v>
      </c>
      <c r="B202" s="434"/>
      <c r="C202" s="434"/>
      <c r="D202" s="434"/>
      <c r="E202" s="434"/>
      <c r="F202" s="434"/>
      <c r="G202" s="434"/>
    </row>
    <row r="203" spans="1:7" x14ac:dyDescent="0.25">
      <c r="A203" s="430" t="str">
        <f>A148</f>
        <v>Porcentaje de avance del programa anual de revisiones.</v>
      </c>
      <c r="B203" s="431"/>
      <c r="C203" s="431"/>
      <c r="D203" s="431"/>
      <c r="E203" s="431"/>
      <c r="F203" s="431"/>
      <c r="G203" s="432"/>
    </row>
    <row r="204" spans="1:7" x14ac:dyDescent="0.25">
      <c r="A204" s="6" t="s">
        <v>30</v>
      </c>
      <c r="B204" s="433"/>
      <c r="C204" s="433"/>
      <c r="D204" s="433"/>
      <c r="E204" s="433"/>
      <c r="F204" s="433"/>
      <c r="G204" s="433"/>
    </row>
    <row r="205" spans="1:7" x14ac:dyDescent="0.25">
      <c r="A205" s="6" t="s">
        <v>31</v>
      </c>
      <c r="B205" s="433"/>
      <c r="C205" s="433"/>
      <c r="D205" s="433"/>
      <c r="E205" s="433"/>
      <c r="F205" s="433"/>
      <c r="G205" s="433"/>
    </row>
    <row r="206" spans="1:7" x14ac:dyDescent="0.25">
      <c r="A206" s="6" t="s">
        <v>32</v>
      </c>
      <c r="B206" s="434"/>
      <c r="C206" s="434"/>
      <c r="D206" s="434"/>
      <c r="E206" s="434"/>
      <c r="F206" s="434"/>
      <c r="G206" s="434"/>
    </row>
    <row r="207" spans="1:7" x14ac:dyDescent="0.25">
      <c r="A207" s="490" t="str">
        <f>A151</f>
        <v>Porcentaje de avance en el programa anual de seguimientos.</v>
      </c>
      <c r="B207" s="490"/>
      <c r="C207" s="490"/>
      <c r="D207" s="490"/>
      <c r="E207" s="490"/>
      <c r="F207" s="490"/>
      <c r="G207" s="490"/>
    </row>
    <row r="208" spans="1:7" x14ac:dyDescent="0.25">
      <c r="A208" s="6" t="s">
        <v>30</v>
      </c>
      <c r="B208" s="433"/>
      <c r="C208" s="433"/>
      <c r="D208" s="433"/>
      <c r="E208" s="433"/>
      <c r="F208" s="433"/>
      <c r="G208" s="433"/>
    </row>
    <row r="209" spans="1:7" x14ac:dyDescent="0.25">
      <c r="A209" s="6" t="s">
        <v>31</v>
      </c>
      <c r="B209" s="433"/>
      <c r="C209" s="433"/>
      <c r="D209" s="433"/>
      <c r="E209" s="433"/>
      <c r="F209" s="433"/>
      <c r="G209" s="433"/>
    </row>
    <row r="210" spans="1:7" x14ac:dyDescent="0.25">
      <c r="A210" s="6" t="s">
        <v>32</v>
      </c>
      <c r="B210" s="434"/>
      <c r="C210" s="434"/>
      <c r="D210" s="434"/>
      <c r="E210" s="434"/>
      <c r="F210" s="434"/>
      <c r="G210" s="434"/>
    </row>
    <row r="211" spans="1:7" x14ac:dyDescent="0.25">
      <c r="A211" s="490" t="str">
        <f>A154</f>
        <v>Porcentaje de avance en la atención de quejas y denuncias presentadas por particulares</v>
      </c>
      <c r="B211" s="490"/>
      <c r="C211" s="490"/>
      <c r="D211" s="490"/>
      <c r="E211" s="490"/>
      <c r="F211" s="490"/>
      <c r="G211" s="490"/>
    </row>
    <row r="212" spans="1:7" x14ac:dyDescent="0.25">
      <c r="A212" s="6" t="s">
        <v>30</v>
      </c>
      <c r="B212" s="433"/>
      <c r="C212" s="433"/>
      <c r="D212" s="433"/>
      <c r="E212" s="433"/>
      <c r="F212" s="433"/>
      <c r="G212" s="433"/>
    </row>
    <row r="213" spans="1:7" x14ac:dyDescent="0.25">
      <c r="A213" s="6" t="s">
        <v>31</v>
      </c>
      <c r="B213" s="433"/>
      <c r="C213" s="433"/>
      <c r="D213" s="433"/>
      <c r="E213" s="433"/>
      <c r="F213" s="433"/>
      <c r="G213" s="433"/>
    </row>
    <row r="214" spans="1:7" x14ac:dyDescent="0.25">
      <c r="A214" s="6" t="s">
        <v>32</v>
      </c>
      <c r="B214" s="434"/>
      <c r="C214" s="434"/>
      <c r="D214" s="434"/>
      <c r="E214" s="434"/>
      <c r="F214" s="434"/>
      <c r="G214" s="434"/>
    </row>
    <row r="215" spans="1:7" x14ac:dyDescent="0.25">
      <c r="A215" s="490" t="str">
        <f>A157</f>
        <v>Porcentaje de avance en la instrucción de procedimientos disciplinarios.</v>
      </c>
      <c r="B215" s="490"/>
      <c r="C215" s="490"/>
      <c r="D215" s="490"/>
      <c r="E215" s="490"/>
      <c r="F215" s="490"/>
      <c r="G215" s="490"/>
    </row>
    <row r="216" spans="1:7" x14ac:dyDescent="0.25">
      <c r="A216" s="6" t="s">
        <v>30</v>
      </c>
      <c r="B216" s="433"/>
      <c r="C216" s="433"/>
      <c r="D216" s="433"/>
      <c r="E216" s="433"/>
      <c r="F216" s="433"/>
      <c r="G216" s="433"/>
    </row>
    <row r="217" spans="1:7" x14ac:dyDescent="0.25">
      <c r="A217" s="6" t="s">
        <v>31</v>
      </c>
      <c r="B217" s="433"/>
      <c r="C217" s="433"/>
      <c r="D217" s="433"/>
      <c r="E217" s="433"/>
      <c r="F217" s="433"/>
      <c r="G217" s="433"/>
    </row>
    <row r="218" spans="1:7" x14ac:dyDescent="0.25">
      <c r="A218" s="6" t="s">
        <v>32</v>
      </c>
      <c r="B218" s="434"/>
      <c r="C218" s="434"/>
      <c r="D218" s="434"/>
      <c r="E218" s="434"/>
      <c r="F218" s="434"/>
      <c r="G218" s="434"/>
    </row>
    <row r="219" spans="1:7" x14ac:dyDescent="0.25">
      <c r="A219" s="490" t="str">
        <f>A160</f>
        <v>Porcentaje de atención de procedimientos de sanción a proveedores, licitantes y contratistas</v>
      </c>
      <c r="B219" s="490"/>
      <c r="C219" s="490"/>
      <c r="D219" s="490"/>
      <c r="E219" s="490"/>
      <c r="F219" s="490"/>
      <c r="G219" s="490"/>
    </row>
    <row r="220" spans="1:7" x14ac:dyDescent="0.25">
      <c r="A220" s="6" t="s">
        <v>30</v>
      </c>
      <c r="B220" s="433"/>
      <c r="C220" s="433"/>
      <c r="D220" s="433"/>
      <c r="E220" s="433"/>
      <c r="F220" s="433"/>
      <c r="G220" s="433"/>
    </row>
    <row r="221" spans="1:7" x14ac:dyDescent="0.25">
      <c r="A221" s="6" t="s">
        <v>31</v>
      </c>
      <c r="B221" s="433"/>
      <c r="C221" s="433"/>
      <c r="D221" s="433"/>
      <c r="E221" s="433"/>
      <c r="F221" s="433"/>
      <c r="G221" s="433"/>
    </row>
    <row r="222" spans="1:7" x14ac:dyDescent="0.25">
      <c r="A222" s="6" t="s">
        <v>32</v>
      </c>
      <c r="B222" s="434"/>
      <c r="C222" s="434"/>
      <c r="D222" s="434"/>
      <c r="E222" s="434"/>
      <c r="F222" s="434"/>
      <c r="G222" s="434"/>
    </row>
    <row r="223" spans="1:7" x14ac:dyDescent="0.25">
      <c r="A223" s="490" t="str">
        <f>A163</f>
        <v>Porcentaje de atención de inconformidades e intervenciones de oficio</v>
      </c>
      <c r="B223" s="490"/>
      <c r="C223" s="490"/>
      <c r="D223" s="490"/>
      <c r="E223" s="490"/>
      <c r="F223" s="490"/>
      <c r="G223" s="490"/>
    </row>
    <row r="224" spans="1:7" x14ac:dyDescent="0.25">
      <c r="A224" s="6" t="s">
        <v>30</v>
      </c>
      <c r="B224" s="433"/>
      <c r="C224" s="433"/>
      <c r="D224" s="433"/>
      <c r="E224" s="433"/>
      <c r="F224" s="433"/>
      <c r="G224" s="433"/>
    </row>
    <row r="225" spans="1:7" x14ac:dyDescent="0.25">
      <c r="A225" s="6" t="s">
        <v>31</v>
      </c>
      <c r="B225" s="433"/>
      <c r="C225" s="433"/>
      <c r="D225" s="433"/>
      <c r="E225" s="433"/>
      <c r="F225" s="433"/>
      <c r="G225" s="433"/>
    </row>
    <row r="226" spans="1:7" x14ac:dyDescent="0.25">
      <c r="A226" s="6" t="s">
        <v>32</v>
      </c>
      <c r="B226" s="434"/>
      <c r="C226" s="434"/>
      <c r="D226" s="434"/>
      <c r="E226" s="434"/>
      <c r="F226" s="434"/>
      <c r="G226" s="434"/>
    </row>
    <row r="227" spans="1:7" x14ac:dyDescent="0.25">
      <c r="A227" s="490" t="str">
        <f>A166</f>
        <v>Porcentaje de participación en las sesiones de los órganos colegiados.</v>
      </c>
      <c r="B227" s="490"/>
      <c r="C227" s="490"/>
      <c r="D227" s="490"/>
      <c r="E227" s="490"/>
      <c r="F227" s="490"/>
      <c r="G227" s="490"/>
    </row>
    <row r="228" spans="1:7" x14ac:dyDescent="0.25">
      <c r="A228" s="6" t="s">
        <v>30</v>
      </c>
      <c r="B228" s="433"/>
      <c r="C228" s="433"/>
      <c r="D228" s="433"/>
      <c r="E228" s="433"/>
      <c r="F228" s="433"/>
      <c r="G228" s="433"/>
    </row>
    <row r="229" spans="1:7" x14ac:dyDescent="0.25">
      <c r="A229" s="6" t="s">
        <v>31</v>
      </c>
      <c r="B229" s="433"/>
      <c r="C229" s="433"/>
      <c r="D229" s="433"/>
      <c r="E229" s="433"/>
      <c r="F229" s="433"/>
      <c r="G229" s="433"/>
    </row>
    <row r="230" spans="1:7" x14ac:dyDescent="0.25">
      <c r="A230" s="6" t="s">
        <v>32</v>
      </c>
      <c r="B230" s="434"/>
      <c r="C230" s="434"/>
      <c r="D230" s="434"/>
      <c r="E230" s="434"/>
      <c r="F230" s="434"/>
      <c r="G230" s="434"/>
    </row>
    <row r="231" spans="1:7" x14ac:dyDescent="0.25">
      <c r="A231" s="411"/>
      <c r="B231" s="411"/>
      <c r="C231" s="411"/>
      <c r="D231" s="411"/>
      <c r="E231" s="411"/>
      <c r="F231" s="411"/>
      <c r="G231" s="411"/>
    </row>
  </sheetData>
  <mergeCells count="232">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B167:G167"/>
    <mergeCell ref="B168:G168"/>
    <mergeCell ref="A169:G169"/>
    <mergeCell ref="A170:G170"/>
    <mergeCell ref="A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2:H25"/>
  <sheetViews>
    <sheetView showGridLines="0" zoomScale="70" zoomScaleNormal="70" workbookViewId="0">
      <selection activeCell="C19" sqref="C19"/>
    </sheetView>
  </sheetViews>
  <sheetFormatPr baseColWidth="10" defaultRowHeight="15" x14ac:dyDescent="0.25"/>
  <cols>
    <col min="1" max="2" width="45.7109375" bestFit="1" customWidth="1"/>
    <col min="3" max="3" width="39.140625" customWidth="1"/>
    <col min="4" max="4" width="40.140625" customWidth="1"/>
    <col min="5" max="5" width="29.28515625" customWidth="1"/>
    <col min="6" max="6" width="17.85546875" customWidth="1"/>
  </cols>
  <sheetData>
    <row r="2" spans="1:8" ht="26.25" customHeight="1" x14ac:dyDescent="0.25">
      <c r="A2" s="285" t="s">
        <v>76</v>
      </c>
      <c r="B2" s="285"/>
      <c r="C2" s="286" t="s">
        <v>1208</v>
      </c>
      <c r="D2" s="286"/>
      <c r="E2" s="286"/>
      <c r="F2" s="286"/>
    </row>
    <row r="3" spans="1:8" ht="26.25" customHeight="1" thickBot="1" x14ac:dyDescent="0.3">
      <c r="A3" s="285"/>
      <c r="B3" s="285"/>
      <c r="C3" s="287"/>
      <c r="D3" s="287"/>
      <c r="E3" s="287"/>
      <c r="F3" s="287"/>
    </row>
    <row r="4" spans="1:8" ht="15.75" thickTop="1" x14ac:dyDescent="0.25"/>
    <row r="5" spans="1:8" hidden="1" x14ac:dyDescent="0.25"/>
    <row r="6" spans="1:8" hidden="1" x14ac:dyDescent="0.25"/>
    <row r="8" spans="1:8" ht="20.25" customHeight="1" x14ac:dyDescent="0.25">
      <c r="A8" s="278" t="s">
        <v>156</v>
      </c>
      <c r="B8" s="279"/>
      <c r="C8" s="279"/>
      <c r="D8" s="279"/>
      <c r="E8" s="279"/>
      <c r="F8" s="279"/>
    </row>
    <row r="9" spans="1:8" ht="20.25" customHeight="1" x14ac:dyDescent="0.25">
      <c r="A9" s="279"/>
      <c r="B9" s="279"/>
      <c r="C9" s="279"/>
      <c r="D9" s="279"/>
      <c r="E9" s="279"/>
      <c r="F9" s="279"/>
    </row>
    <row r="10" spans="1:8" ht="20.25" customHeight="1" x14ac:dyDescent="0.25">
      <c r="A10" s="279"/>
      <c r="B10" s="279"/>
      <c r="C10" s="279"/>
      <c r="D10" s="279"/>
      <c r="E10" s="279"/>
      <c r="F10" s="279"/>
    </row>
    <row r="11" spans="1:8" ht="54" customHeight="1" x14ac:dyDescent="0.25">
      <c r="A11" s="279"/>
      <c r="B11" s="279"/>
      <c r="C11" s="279"/>
      <c r="D11" s="279"/>
      <c r="E11" s="279"/>
      <c r="F11" s="279"/>
    </row>
    <row r="12" spans="1:8" hidden="1" x14ac:dyDescent="0.25"/>
    <row r="13" spans="1:8" hidden="1" x14ac:dyDescent="0.25"/>
    <row r="14" spans="1:8" s="4" customFormat="1" ht="32.25" customHeight="1" x14ac:dyDescent="0.25">
      <c r="B14" s="273" t="s">
        <v>80</v>
      </c>
      <c r="C14" s="273"/>
      <c r="D14" s="273"/>
      <c r="E14" s="273"/>
      <c r="H14" s="3"/>
    </row>
    <row r="15" spans="1:8" s="4" customFormat="1" ht="3.75" customHeight="1" x14ac:dyDescent="0.25">
      <c r="A15" s="76"/>
      <c r="B15" s="76"/>
      <c r="C15" s="76"/>
      <c r="D15" s="76"/>
      <c r="E15" s="76"/>
      <c r="H15" s="3"/>
    </row>
    <row r="16" spans="1:8" s="4" customFormat="1" ht="19.5" x14ac:dyDescent="0.25">
      <c r="A16"/>
      <c r="B16" s="77" t="s">
        <v>11</v>
      </c>
      <c r="C16" s="77" t="s">
        <v>12</v>
      </c>
      <c r="D16" s="77" t="s">
        <v>13</v>
      </c>
      <c r="E16" s="77" t="s">
        <v>94</v>
      </c>
      <c r="H16" s="3"/>
    </row>
    <row r="17" spans="1:8" s="4" customFormat="1" ht="19.5" x14ac:dyDescent="0.25">
      <c r="A17"/>
      <c r="B17" s="77" t="s">
        <v>15</v>
      </c>
      <c r="C17" s="77" t="s">
        <v>15</v>
      </c>
      <c r="D17" s="77" t="s">
        <v>15</v>
      </c>
      <c r="E17" s="77" t="s">
        <v>81</v>
      </c>
      <c r="H17" s="3"/>
    </row>
    <row r="18" spans="1:8" s="4" customFormat="1" ht="8.25" customHeight="1" x14ac:dyDescent="0.25">
      <c r="A18"/>
      <c r="B18" s="77"/>
      <c r="C18" s="77"/>
      <c r="D18" s="77"/>
      <c r="E18" s="77"/>
      <c r="H18" s="3"/>
    </row>
    <row r="19" spans="1:8" s="4" customFormat="1" ht="19.5" x14ac:dyDescent="0.25">
      <c r="A19" s="49" t="s">
        <v>66</v>
      </c>
      <c r="B19" s="97">
        <v>48</v>
      </c>
      <c r="C19" s="97">
        <v>27</v>
      </c>
      <c r="D19" s="97">
        <v>25.007155000000001</v>
      </c>
      <c r="E19" s="98">
        <f>D19/B19</f>
        <v>0.52098239583333339</v>
      </c>
      <c r="H19" s="3"/>
    </row>
    <row r="20" spans="1:8" s="4" customFormat="1" ht="19.5" x14ac:dyDescent="0.25">
      <c r="A20" s="49" t="s">
        <v>17</v>
      </c>
      <c r="B20" s="97">
        <v>46.257154999999997</v>
      </c>
      <c r="C20" s="97">
        <v>25.007155000000001</v>
      </c>
      <c r="D20" s="97">
        <v>25.007155000000001</v>
      </c>
      <c r="E20" s="98">
        <f>D20/B20</f>
        <v>0.54061160916619277</v>
      </c>
      <c r="H20" s="3"/>
    </row>
    <row r="21" spans="1:8" ht="16.5" customHeight="1" x14ac:dyDescent="0.25">
      <c r="A21" s="288"/>
      <c r="B21" s="288"/>
      <c r="C21" s="288"/>
      <c r="D21" s="288"/>
      <c r="E21" s="288"/>
      <c r="F21" s="288"/>
    </row>
    <row r="22" spans="1:8" ht="17.25" customHeight="1" x14ac:dyDescent="0.25">
      <c r="A22" s="283"/>
      <c r="B22" s="283"/>
      <c r="C22" s="283"/>
      <c r="D22" s="283"/>
      <c r="E22" s="283"/>
      <c r="F22" s="283"/>
    </row>
    <row r="23" spans="1:8" ht="21.75" customHeight="1" x14ac:dyDescent="0.25">
      <c r="A23" s="283"/>
      <c r="B23" s="283"/>
      <c r="C23" s="283"/>
      <c r="D23" s="283"/>
      <c r="E23" s="283"/>
      <c r="F23" s="283"/>
    </row>
    <row r="24" spans="1:8" ht="24.75" customHeight="1" x14ac:dyDescent="0.25">
      <c r="A24" s="78"/>
      <c r="B24" s="78"/>
      <c r="C24" s="78"/>
      <c r="D24" s="78"/>
      <c r="E24" s="78"/>
      <c r="F24" s="78"/>
    </row>
    <row r="25" spans="1:8" ht="22.5" customHeight="1" x14ac:dyDescent="0.25">
      <c r="A25" s="489"/>
      <c r="B25" s="489"/>
      <c r="C25" s="489"/>
      <c r="D25" s="489"/>
      <c r="E25" s="489"/>
      <c r="F25" s="489"/>
      <c r="G25" s="489"/>
    </row>
  </sheetData>
  <mergeCells count="8">
    <mergeCell ref="A23:F23"/>
    <mergeCell ref="A25:G25"/>
    <mergeCell ref="A2:B3"/>
    <mergeCell ref="C2:F3"/>
    <mergeCell ref="A8:F11"/>
    <mergeCell ref="B14:E14"/>
    <mergeCell ref="A21:F21"/>
    <mergeCell ref="A22:F22"/>
  </mergeCells>
  <pageMargins left="0.74803149606299213" right="0.74803149606299213" top="0.98425196850393704" bottom="0.98425196850393704" header="0.51181102362204722" footer="0.51181102362204722"/>
  <pageSetup scale="5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N42"/>
  <sheetViews>
    <sheetView zoomScale="80" zoomScaleNormal="80" workbookViewId="0">
      <selection activeCell="C29" sqref="C29:N29"/>
    </sheetView>
  </sheetViews>
  <sheetFormatPr baseColWidth="10" defaultRowHeight="15" x14ac:dyDescent="0.25"/>
  <cols>
    <col min="1" max="1" width="7.85546875" customWidth="1"/>
    <col min="2" max="2" width="17" style="105" customWidth="1"/>
    <col min="3" max="3" width="7.28515625" style="105" customWidth="1"/>
    <col min="4" max="4" width="7.42578125" style="105" customWidth="1"/>
    <col min="5" max="5" width="13.42578125" style="105" customWidth="1"/>
    <col min="6" max="6" width="8.85546875" style="105" customWidth="1"/>
    <col min="7" max="8" width="11" style="105" customWidth="1"/>
    <col min="9" max="10" width="11.140625" style="105" customWidth="1"/>
    <col min="11" max="11" width="11.7109375" style="105" customWidth="1"/>
    <col min="12" max="12" width="9.5703125" style="105" customWidth="1"/>
    <col min="13" max="13" width="11" style="105" customWidth="1"/>
    <col min="14" max="14" width="10.85546875" style="105" customWidth="1"/>
  </cols>
  <sheetData>
    <row r="1" spans="2:14" s="99" customFormat="1" ht="42" customHeight="1" thickBot="1" x14ac:dyDescent="0.3">
      <c r="B1" s="552" t="s">
        <v>0</v>
      </c>
      <c r="C1" s="552"/>
      <c r="D1" s="552"/>
      <c r="E1" s="552"/>
      <c r="F1" s="552"/>
      <c r="G1" s="552"/>
      <c r="H1" s="552"/>
      <c r="I1" s="553" t="s">
        <v>1209</v>
      </c>
      <c r="J1" s="553"/>
      <c r="K1" s="553"/>
      <c r="L1" s="553"/>
      <c r="M1" s="553"/>
      <c r="N1" s="553"/>
    </row>
    <row r="2" spans="2:14" ht="17.25" thickTop="1" thickBot="1" x14ac:dyDescent="0.3">
      <c r="B2" s="100"/>
      <c r="C2" s="100"/>
      <c r="D2" s="100"/>
      <c r="E2" s="100"/>
      <c r="F2" s="100"/>
      <c r="G2" s="100"/>
      <c r="H2" s="100"/>
      <c r="I2" s="100"/>
      <c r="J2" s="100"/>
      <c r="K2" s="100"/>
      <c r="L2" s="100"/>
      <c r="M2" s="100"/>
      <c r="N2" s="100"/>
    </row>
    <row r="3" spans="2:14" ht="26.25" customHeight="1" thickBot="1" x14ac:dyDescent="0.3">
      <c r="B3" s="554" t="s">
        <v>157</v>
      </c>
      <c r="C3" s="555"/>
      <c r="D3" s="555"/>
      <c r="E3" s="555"/>
      <c r="F3" s="555"/>
      <c r="G3" s="555"/>
      <c r="H3" s="555"/>
      <c r="I3" s="555"/>
      <c r="J3" s="555"/>
      <c r="K3" s="555"/>
      <c r="L3" s="555"/>
      <c r="M3" s="555"/>
      <c r="N3" s="556"/>
    </row>
    <row r="4" spans="2:14" ht="58.5" customHeight="1" thickBot="1" x14ac:dyDescent="0.3">
      <c r="B4" s="101" t="s">
        <v>158</v>
      </c>
      <c r="C4" s="557" t="s">
        <v>159</v>
      </c>
      <c r="D4" s="558"/>
      <c r="E4" s="558"/>
      <c r="F4" s="559"/>
      <c r="G4" s="518" t="s">
        <v>160</v>
      </c>
      <c r="H4" s="520"/>
      <c r="I4" s="523" t="s">
        <v>161</v>
      </c>
      <c r="J4" s="535"/>
      <c r="K4" s="535"/>
      <c r="L4" s="535"/>
      <c r="M4" s="535"/>
      <c r="N4" s="522"/>
    </row>
    <row r="5" spans="2:14" ht="36" customHeight="1" thickBot="1" x14ac:dyDescent="0.3">
      <c r="B5" s="544" t="s">
        <v>162</v>
      </c>
      <c r="C5" s="545"/>
      <c r="D5" s="545"/>
      <c r="E5" s="545"/>
      <c r="F5" s="546"/>
      <c r="G5" s="547" t="s">
        <v>163</v>
      </c>
      <c r="H5" s="548"/>
      <c r="I5" s="548"/>
      <c r="J5" s="548"/>
      <c r="K5" s="548"/>
      <c r="L5" s="548"/>
      <c r="M5" s="548"/>
      <c r="N5" s="549"/>
    </row>
    <row r="6" spans="2:14" ht="38.25" customHeight="1" thickBot="1" x14ac:dyDescent="0.3">
      <c r="B6" s="544" t="s">
        <v>164</v>
      </c>
      <c r="C6" s="545"/>
      <c r="D6" s="545"/>
      <c r="E6" s="545"/>
      <c r="F6" s="546"/>
      <c r="G6" s="523" t="s">
        <v>61</v>
      </c>
      <c r="H6" s="535"/>
      <c r="I6" s="535"/>
      <c r="J6" s="535"/>
      <c r="K6" s="535"/>
      <c r="L6" s="535"/>
      <c r="M6" s="535"/>
      <c r="N6" s="522"/>
    </row>
    <row r="7" spans="2:14" ht="42" customHeight="1" thickBot="1" x14ac:dyDescent="0.3">
      <c r="B7" s="544" t="s">
        <v>165</v>
      </c>
      <c r="C7" s="545"/>
      <c r="D7" s="545"/>
      <c r="E7" s="545"/>
      <c r="F7" s="546"/>
      <c r="G7" s="547" t="s">
        <v>61</v>
      </c>
      <c r="H7" s="548"/>
      <c r="I7" s="548"/>
      <c r="J7" s="548"/>
      <c r="K7" s="548"/>
      <c r="L7" s="548"/>
      <c r="M7" s="548"/>
      <c r="N7" s="549"/>
    </row>
    <row r="8" spans="2:14" ht="42" customHeight="1" thickBot="1" x14ac:dyDescent="0.3">
      <c r="B8" s="544" t="s">
        <v>166</v>
      </c>
      <c r="C8" s="545"/>
      <c r="D8" s="545"/>
      <c r="E8" s="545"/>
      <c r="F8" s="546"/>
      <c r="G8" s="547" t="s">
        <v>61</v>
      </c>
      <c r="H8" s="548"/>
      <c r="I8" s="548"/>
      <c r="J8" s="548"/>
      <c r="K8" s="548"/>
      <c r="L8" s="548"/>
      <c r="M8" s="548"/>
      <c r="N8" s="549"/>
    </row>
    <row r="9" spans="2:14" ht="38.25" customHeight="1" thickBot="1" x14ac:dyDescent="0.3">
      <c r="B9" s="518" t="s">
        <v>167</v>
      </c>
      <c r="C9" s="519"/>
      <c r="D9" s="519"/>
      <c r="E9" s="519"/>
      <c r="F9" s="520"/>
      <c r="G9" s="518" t="s">
        <v>168</v>
      </c>
      <c r="H9" s="519"/>
      <c r="I9" s="519" t="s">
        <v>169</v>
      </c>
      <c r="J9" s="519"/>
      <c r="K9" s="519" t="s">
        <v>170</v>
      </c>
      <c r="L9" s="519"/>
      <c r="M9" s="550" t="s">
        <v>171</v>
      </c>
      <c r="N9" s="551"/>
    </row>
    <row r="10" spans="2:14" ht="36.75" customHeight="1" thickBot="1" x14ac:dyDescent="0.3">
      <c r="B10" s="538" t="s">
        <v>172</v>
      </c>
      <c r="C10" s="539"/>
      <c r="D10" s="539"/>
      <c r="E10" s="539"/>
      <c r="F10" s="540"/>
      <c r="G10" s="541">
        <f>'K025'!B19</f>
        <v>48</v>
      </c>
      <c r="H10" s="542"/>
      <c r="I10" s="541">
        <f>'K025'!C19</f>
        <v>27</v>
      </c>
      <c r="J10" s="543"/>
      <c r="K10" s="541">
        <f>'K025'!D19</f>
        <v>25.007155000000001</v>
      </c>
      <c r="L10" s="542"/>
      <c r="M10" s="541">
        <f>K10/G10*100</f>
        <v>52.098239583333338</v>
      </c>
      <c r="N10" s="542"/>
    </row>
    <row r="11" spans="2:14" ht="36.75" customHeight="1" thickBot="1" x14ac:dyDescent="0.3">
      <c r="B11" s="538" t="s">
        <v>173</v>
      </c>
      <c r="C11" s="539"/>
      <c r="D11" s="539"/>
      <c r="E11" s="539"/>
      <c r="F11" s="540"/>
      <c r="G11" s="541">
        <f>'K025'!B20</f>
        <v>46.257154999999997</v>
      </c>
      <c r="H11" s="522"/>
      <c r="I11" s="541">
        <f>'K025'!C20</f>
        <v>25.007155000000001</v>
      </c>
      <c r="J11" s="543"/>
      <c r="K11" s="541">
        <f>'K025'!D20</f>
        <v>25.007155000000001</v>
      </c>
      <c r="L11" s="542"/>
      <c r="M11" s="541">
        <f>K11/G11*100</f>
        <v>54.061160916619279</v>
      </c>
      <c r="N11" s="542"/>
    </row>
    <row r="12" spans="2:14" ht="25.5" customHeight="1" thickBot="1" x14ac:dyDescent="0.3">
      <c r="B12" s="518" t="s">
        <v>174</v>
      </c>
      <c r="C12" s="519"/>
      <c r="D12" s="519"/>
      <c r="E12" s="519"/>
      <c r="F12" s="519"/>
      <c r="G12" s="519"/>
      <c r="H12" s="519"/>
      <c r="I12" s="519"/>
      <c r="J12" s="519"/>
      <c r="K12" s="536"/>
      <c r="L12" s="536"/>
      <c r="M12" s="536"/>
      <c r="N12" s="537"/>
    </row>
    <row r="13" spans="2:14" ht="25.5" customHeight="1" thickBot="1" x14ac:dyDescent="0.3">
      <c r="B13" s="532" t="s">
        <v>175</v>
      </c>
      <c r="C13" s="533"/>
      <c r="D13" s="533"/>
      <c r="E13" s="533"/>
      <c r="F13" s="533"/>
      <c r="G13" s="533"/>
      <c r="H13" s="533"/>
      <c r="I13" s="533"/>
      <c r="J13" s="533"/>
      <c r="K13" s="533"/>
      <c r="L13" s="533"/>
      <c r="M13" s="533"/>
      <c r="N13" s="534"/>
    </row>
    <row r="14" spans="2:14" ht="44.25" customHeight="1" thickBot="1" x14ac:dyDescent="0.3">
      <c r="B14" s="523" t="s">
        <v>176</v>
      </c>
      <c r="C14" s="535"/>
      <c r="D14" s="535"/>
      <c r="E14" s="535"/>
      <c r="F14" s="535"/>
      <c r="G14" s="535"/>
      <c r="H14" s="535"/>
      <c r="I14" s="535"/>
      <c r="J14" s="535"/>
      <c r="K14" s="535"/>
      <c r="L14" s="535"/>
      <c r="M14" s="535"/>
      <c r="N14" s="522"/>
    </row>
    <row r="15" spans="2:14" ht="33" customHeight="1" thickBot="1" x14ac:dyDescent="0.3">
      <c r="B15" s="532" t="s">
        <v>177</v>
      </c>
      <c r="C15" s="533"/>
      <c r="D15" s="534"/>
      <c r="E15" s="523" t="s">
        <v>178</v>
      </c>
      <c r="F15" s="535"/>
      <c r="G15" s="535"/>
      <c r="H15" s="522"/>
      <c r="I15" s="532" t="s">
        <v>179</v>
      </c>
      <c r="J15" s="533"/>
      <c r="K15" s="534"/>
      <c r="L15" s="523" t="s">
        <v>180</v>
      </c>
      <c r="M15" s="535"/>
      <c r="N15" s="522"/>
    </row>
    <row r="16" spans="2:14" ht="30" customHeight="1" thickBot="1" x14ac:dyDescent="0.3">
      <c r="B16" s="532" t="s">
        <v>181</v>
      </c>
      <c r="C16" s="533"/>
      <c r="D16" s="534"/>
      <c r="E16" s="523" t="s">
        <v>182</v>
      </c>
      <c r="F16" s="535"/>
      <c r="G16" s="535"/>
      <c r="H16" s="522"/>
      <c r="I16" s="532" t="s">
        <v>183</v>
      </c>
      <c r="J16" s="533"/>
      <c r="K16" s="534"/>
      <c r="L16" s="523" t="s">
        <v>184</v>
      </c>
      <c r="M16" s="535"/>
      <c r="N16" s="522"/>
    </row>
    <row r="17" spans="2:14" ht="25.5" customHeight="1" thickBot="1" x14ac:dyDescent="0.3">
      <c r="B17" s="532" t="s">
        <v>185</v>
      </c>
      <c r="C17" s="533"/>
      <c r="D17" s="533"/>
      <c r="E17" s="533"/>
      <c r="F17" s="533"/>
      <c r="G17" s="533"/>
      <c r="H17" s="533"/>
      <c r="I17" s="533"/>
      <c r="J17" s="533"/>
      <c r="K17" s="533"/>
      <c r="L17" s="533"/>
      <c r="M17" s="533"/>
      <c r="N17" s="534"/>
    </row>
    <row r="18" spans="2:14" ht="75" customHeight="1" thickBot="1" x14ac:dyDescent="0.3">
      <c r="B18" s="523" t="s">
        <v>186</v>
      </c>
      <c r="C18" s="535"/>
      <c r="D18" s="535"/>
      <c r="E18" s="535"/>
      <c r="F18" s="535"/>
      <c r="G18" s="535"/>
      <c r="H18" s="535"/>
      <c r="I18" s="535"/>
      <c r="J18" s="535"/>
      <c r="K18" s="535"/>
      <c r="L18" s="535"/>
      <c r="M18" s="535"/>
      <c r="N18" s="522"/>
    </row>
    <row r="19" spans="2:14" ht="24.75" customHeight="1" thickBot="1" x14ac:dyDescent="0.3">
      <c r="B19" s="532" t="s">
        <v>187</v>
      </c>
      <c r="C19" s="533"/>
      <c r="D19" s="533"/>
      <c r="E19" s="533"/>
      <c r="F19" s="533"/>
      <c r="G19" s="533"/>
      <c r="H19" s="533"/>
      <c r="I19" s="533"/>
      <c r="J19" s="533"/>
      <c r="K19" s="533"/>
      <c r="L19" s="533"/>
      <c r="M19" s="533"/>
      <c r="N19" s="534"/>
    </row>
    <row r="20" spans="2:14" ht="75" customHeight="1" thickBot="1" x14ac:dyDescent="0.3">
      <c r="B20" s="523" t="s">
        <v>188</v>
      </c>
      <c r="C20" s="535"/>
      <c r="D20" s="535"/>
      <c r="E20" s="535"/>
      <c r="F20" s="535"/>
      <c r="G20" s="535"/>
      <c r="H20" s="535"/>
      <c r="I20" s="535"/>
      <c r="J20" s="535"/>
      <c r="K20" s="535"/>
      <c r="L20" s="535"/>
      <c r="M20" s="535"/>
      <c r="N20" s="522"/>
    </row>
    <row r="21" spans="2:14" ht="36" customHeight="1" thickBot="1" x14ac:dyDescent="0.3">
      <c r="B21" s="532" t="s">
        <v>189</v>
      </c>
      <c r="C21" s="534"/>
      <c r="D21" s="523" t="s">
        <v>56</v>
      </c>
      <c r="E21" s="535"/>
      <c r="F21" s="535"/>
      <c r="G21" s="522"/>
      <c r="H21" s="532" t="s">
        <v>190</v>
      </c>
      <c r="I21" s="533"/>
      <c r="J21" s="534"/>
      <c r="K21" s="523" t="s">
        <v>191</v>
      </c>
      <c r="L21" s="535"/>
      <c r="M21" s="535"/>
      <c r="N21" s="522"/>
    </row>
    <row r="22" spans="2:14" ht="25.5" customHeight="1" thickBot="1" x14ac:dyDescent="0.3">
      <c r="B22" s="518" t="s">
        <v>192</v>
      </c>
      <c r="C22" s="519"/>
      <c r="D22" s="519"/>
      <c r="E22" s="519"/>
      <c r="F22" s="519"/>
      <c r="G22" s="519"/>
      <c r="H22" s="519"/>
      <c r="I22" s="519"/>
      <c r="J22" s="519"/>
      <c r="K22" s="519"/>
      <c r="L22" s="519"/>
      <c r="M22" s="519"/>
      <c r="N22" s="520"/>
    </row>
    <row r="23" spans="2:14" ht="42" customHeight="1" thickBot="1" x14ac:dyDescent="0.3">
      <c r="B23" s="515" t="s">
        <v>25</v>
      </c>
      <c r="C23" s="516"/>
      <c r="D23" s="517"/>
      <c r="E23" s="527">
        <v>1</v>
      </c>
      <c r="F23" s="522"/>
      <c r="G23" s="515" t="s">
        <v>33</v>
      </c>
      <c r="H23" s="517"/>
      <c r="I23" s="527">
        <v>1</v>
      </c>
      <c r="J23" s="522"/>
      <c r="K23" s="523" t="s">
        <v>193</v>
      </c>
      <c r="L23" s="522"/>
      <c r="M23" s="523" t="s">
        <v>194</v>
      </c>
      <c r="N23" s="522"/>
    </row>
    <row r="24" spans="2:14" ht="42" customHeight="1" thickBot="1" x14ac:dyDescent="0.3">
      <c r="B24" s="515" t="s">
        <v>26</v>
      </c>
      <c r="C24" s="516"/>
      <c r="D24" s="517"/>
      <c r="E24" s="528">
        <v>0.5</v>
      </c>
      <c r="F24" s="522"/>
      <c r="G24" s="529" t="s">
        <v>34</v>
      </c>
      <c r="H24" s="530"/>
      <c r="I24" s="528">
        <v>0.5</v>
      </c>
      <c r="J24" s="531"/>
      <c r="K24" s="523" t="s">
        <v>193</v>
      </c>
      <c r="L24" s="522"/>
      <c r="M24" s="523" t="s">
        <v>1263</v>
      </c>
      <c r="N24" s="522"/>
    </row>
    <row r="25" spans="2:14" ht="24.75" customHeight="1" thickBot="1" x14ac:dyDescent="0.3">
      <c r="B25" s="518" t="s">
        <v>195</v>
      </c>
      <c r="C25" s="519"/>
      <c r="D25" s="519"/>
      <c r="E25" s="519"/>
      <c r="F25" s="519"/>
      <c r="G25" s="519"/>
      <c r="H25" s="519"/>
      <c r="I25" s="519"/>
      <c r="J25" s="519"/>
      <c r="K25" s="519"/>
      <c r="L25" s="519"/>
      <c r="M25" s="519"/>
      <c r="N25" s="520"/>
    </row>
    <row r="26" spans="2:14" ht="73.5" customHeight="1" thickBot="1" x14ac:dyDescent="0.3">
      <c r="B26" s="515" t="s">
        <v>27</v>
      </c>
      <c r="C26" s="517"/>
      <c r="D26" s="521">
        <v>0.54061160916619277</v>
      </c>
      <c r="E26" s="522"/>
      <c r="F26" s="523" t="s">
        <v>36</v>
      </c>
      <c r="G26" s="522"/>
      <c r="H26" s="524">
        <v>0.54061160916619277</v>
      </c>
      <c r="I26" s="525"/>
      <c r="J26" s="515" t="s">
        <v>196</v>
      </c>
      <c r="K26" s="516"/>
      <c r="L26" s="517"/>
      <c r="M26" s="526" t="s">
        <v>1262</v>
      </c>
      <c r="N26" s="522"/>
    </row>
    <row r="27" spans="2:14" ht="24.75" customHeight="1" thickBot="1" x14ac:dyDescent="0.3">
      <c r="B27" s="509" t="s">
        <v>28</v>
      </c>
      <c r="C27" s="510"/>
      <c r="D27" s="510"/>
      <c r="E27" s="510"/>
      <c r="F27" s="510"/>
      <c r="G27" s="510"/>
      <c r="H27" s="510"/>
      <c r="I27" s="510"/>
      <c r="J27" s="510"/>
      <c r="K27" s="510"/>
      <c r="L27" s="510"/>
      <c r="M27" s="510"/>
      <c r="N27" s="511"/>
    </row>
    <row r="28" spans="2:14" ht="48" customHeight="1" thickBot="1" x14ac:dyDescent="0.3">
      <c r="B28" s="102" t="s">
        <v>197</v>
      </c>
      <c r="C28" s="512" t="s">
        <v>1466</v>
      </c>
      <c r="D28" s="513"/>
      <c r="E28" s="513"/>
      <c r="F28" s="513"/>
      <c r="G28" s="513"/>
      <c r="H28" s="513"/>
      <c r="I28" s="513"/>
      <c r="J28" s="513"/>
      <c r="K28" s="513"/>
      <c r="L28" s="513"/>
      <c r="M28" s="513"/>
      <c r="N28" s="514"/>
    </row>
    <row r="29" spans="2:14" ht="48" customHeight="1" thickBot="1" x14ac:dyDescent="0.3">
      <c r="B29" s="103" t="s">
        <v>198</v>
      </c>
      <c r="C29" s="512" t="s">
        <v>61</v>
      </c>
      <c r="D29" s="513"/>
      <c r="E29" s="513"/>
      <c r="F29" s="513"/>
      <c r="G29" s="513"/>
      <c r="H29" s="513"/>
      <c r="I29" s="513"/>
      <c r="J29" s="513"/>
      <c r="K29" s="513"/>
      <c r="L29" s="513"/>
      <c r="M29" s="513"/>
      <c r="N29" s="514"/>
    </row>
    <row r="30" spans="2:14" ht="48" customHeight="1" thickBot="1" x14ac:dyDescent="0.3">
      <c r="B30" s="104" t="s">
        <v>199</v>
      </c>
      <c r="C30" s="512" t="s">
        <v>61</v>
      </c>
      <c r="D30" s="513"/>
      <c r="E30" s="513"/>
      <c r="F30" s="513"/>
      <c r="G30" s="513"/>
      <c r="H30" s="513"/>
      <c r="I30" s="513"/>
      <c r="J30" s="513"/>
      <c r="K30" s="513"/>
      <c r="L30" s="513"/>
      <c r="M30" s="513"/>
      <c r="N30" s="514"/>
    </row>
    <row r="31" spans="2:14" ht="24.75" customHeight="1" thickBot="1" x14ac:dyDescent="0.3">
      <c r="B31" s="509" t="s">
        <v>35</v>
      </c>
      <c r="C31" s="510"/>
      <c r="D31" s="510"/>
      <c r="E31" s="510"/>
      <c r="F31" s="510"/>
      <c r="G31" s="510"/>
      <c r="H31" s="510"/>
      <c r="I31" s="510"/>
      <c r="J31" s="510"/>
      <c r="K31" s="510"/>
      <c r="L31" s="510"/>
      <c r="M31" s="510"/>
      <c r="N31" s="511"/>
    </row>
    <row r="32" spans="2:14" ht="48" customHeight="1" thickBot="1" x14ac:dyDescent="0.3">
      <c r="B32" s="515" t="s">
        <v>200</v>
      </c>
      <c r="C32" s="516"/>
      <c r="D32" s="517"/>
      <c r="E32" s="507" t="s">
        <v>61</v>
      </c>
      <c r="F32" s="507"/>
      <c r="G32" s="507"/>
      <c r="H32" s="507"/>
      <c r="I32" s="507"/>
      <c r="J32" s="507"/>
      <c r="K32" s="507"/>
      <c r="L32" s="507"/>
      <c r="M32" s="507"/>
      <c r="N32" s="508"/>
    </row>
    <row r="33" spans="2:14" ht="48" customHeight="1" thickBot="1" x14ac:dyDescent="0.3">
      <c r="B33" s="504" t="s">
        <v>201</v>
      </c>
      <c r="C33" s="505"/>
      <c r="D33" s="506"/>
      <c r="E33" s="507" t="s">
        <v>61</v>
      </c>
      <c r="F33" s="507"/>
      <c r="G33" s="507"/>
      <c r="H33" s="507"/>
      <c r="I33" s="507"/>
      <c r="J33" s="507"/>
      <c r="K33" s="507"/>
      <c r="L33" s="507"/>
      <c r="M33" s="507"/>
      <c r="N33" s="508"/>
    </row>
    <row r="34" spans="2:14" ht="48" customHeight="1" thickBot="1" x14ac:dyDescent="0.3">
      <c r="B34" s="504" t="s">
        <v>202</v>
      </c>
      <c r="C34" s="505"/>
      <c r="D34" s="506"/>
      <c r="E34" s="507" t="s">
        <v>61</v>
      </c>
      <c r="F34" s="507"/>
      <c r="G34" s="507"/>
      <c r="H34" s="507"/>
      <c r="I34" s="507"/>
      <c r="J34" s="507"/>
      <c r="K34" s="507"/>
      <c r="L34" s="507"/>
      <c r="M34" s="507"/>
      <c r="N34" s="508"/>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C27:E28 D2:F3 H2:H3 J2:N3 D5:F8 G2:G9 E34 D21 K21 G23:G24 F27:N27 E32 I2:I4 M9 C1:C8 C12:N13 B2:B28 B32 H21 C25:N25 L15:L17 J17:K17 I15:I17 J26 C19:N19 F26 C17:H17 M17:N17 E23 M23:M24"/>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8</vt:i4>
      </vt:variant>
    </vt:vector>
  </HeadingPairs>
  <TitlesOfParts>
    <vt:vector size="43" baseType="lpstr">
      <vt:lpstr>Caratula INAI</vt:lpstr>
      <vt:lpstr>E001</vt:lpstr>
      <vt:lpstr>DGE</vt:lpstr>
      <vt:lpstr>DGEALSUPFM</vt:lpstr>
      <vt:lpstr>DGEPPOED</vt:lpstr>
      <vt:lpstr>DGEOAEPEFFF</vt:lpstr>
      <vt:lpstr>DGEPLJ</vt:lpstr>
      <vt:lpstr>DGEAPCTA</vt:lpstr>
      <vt:lpstr>DGNC</vt:lpstr>
      <vt:lpstr>DGIV</vt:lpstr>
      <vt:lpstr>DGPDS</vt:lpstr>
      <vt:lpstr>DGAP</vt:lpstr>
      <vt:lpstr>DGCR</vt:lpstr>
      <vt:lpstr>E002</vt:lpstr>
      <vt:lpstr>DGCSD</vt:lpstr>
      <vt:lpstr>DGGAT</vt:lpstr>
      <vt:lpstr>DGAI</vt:lpstr>
      <vt:lpstr>DGGIE</vt:lpstr>
      <vt:lpstr>DGC</vt:lpstr>
      <vt:lpstr>DGPVS</vt:lpstr>
      <vt:lpstr>DGPAR</vt:lpstr>
      <vt:lpstr>E003</vt:lpstr>
      <vt:lpstr>DGPA</vt:lpstr>
      <vt:lpstr>DGTI</vt:lpstr>
      <vt:lpstr>DGVCCEF</vt:lpstr>
      <vt:lpstr>DGTSN</vt:lpstr>
      <vt:lpstr>E004</vt:lpstr>
      <vt:lpstr>DGAJ</vt:lpstr>
      <vt:lpstr>DGPDI</vt:lpstr>
      <vt:lpstr>M001</vt:lpstr>
      <vt:lpstr>DGA</vt:lpstr>
      <vt:lpstr>O001</vt:lpstr>
      <vt:lpstr>OIC</vt:lpstr>
      <vt:lpstr>K025</vt:lpstr>
      <vt:lpstr>FID</vt:lpstr>
      <vt:lpstr>'Caratula INAI'!Área_de_impresión</vt:lpstr>
      <vt:lpstr>'E001'!Área_de_impresión</vt:lpstr>
      <vt:lpstr>'E002'!Área_de_impresión</vt:lpstr>
      <vt:lpstr>'E003'!Área_de_impresión</vt:lpstr>
      <vt:lpstr>'E004'!Área_de_impresión</vt:lpstr>
      <vt:lpstr>'K025'!Área_de_impresión</vt:lpstr>
      <vt:lpstr>'M001'!Área_de_impresión</vt:lpstr>
      <vt:lpstr>'O001'!Área_de_impresión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cp:lastPrinted>2016-04-20T01:22:57Z</cp:lastPrinted>
  <dcterms:created xsi:type="dcterms:W3CDTF">2015-10-23T17:42:45Z</dcterms:created>
  <dcterms:modified xsi:type="dcterms:W3CDTF">2017-07-27T16:02:52Z</dcterms:modified>
</cp:coreProperties>
</file>